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прилож9" sheetId="14" r:id="rId1"/>
    <sheet name="прил11" sheetId="23" r:id="rId2"/>
  </sheets>
  <definedNames>
    <definedName name="_xlnm._FilterDatabase" localSheetId="0" hidden="1">прилож9!$A$23:$I$862</definedName>
  </definedNames>
  <calcPr calcId="114210"/>
</workbook>
</file>

<file path=xl/calcChain.xml><?xml version="1.0" encoding="utf-8"?>
<calcChain xmlns="http://schemas.openxmlformats.org/spreadsheetml/2006/main">
  <c r="G283" i="14"/>
  <c r="I362"/>
  <c r="I361"/>
  <c r="I360"/>
  <c r="H361"/>
  <c r="H360"/>
  <c r="G361"/>
  <c r="G360"/>
  <c r="I359"/>
  <c r="H358"/>
  <c r="H357"/>
  <c r="G358"/>
  <c r="G357"/>
  <c r="H356"/>
  <c r="I357"/>
  <c r="I356"/>
  <c r="G356"/>
  <c r="I358"/>
  <c r="G834"/>
  <c r="G777"/>
  <c r="G776"/>
  <c r="G774"/>
  <c r="G772"/>
  <c r="G769"/>
  <c r="G767"/>
  <c r="G752"/>
  <c r="G751"/>
  <c r="G694"/>
  <c r="G693"/>
  <c r="G685"/>
  <c r="G684"/>
  <c r="G682"/>
  <c r="G681"/>
  <c r="G679"/>
  <c r="H679"/>
  <c r="I679"/>
  <c r="G665"/>
  <c r="G664"/>
  <c r="G662"/>
  <c r="G661"/>
  <c r="G643"/>
  <c r="G642"/>
  <c r="G641"/>
  <c r="G512"/>
  <c r="G511"/>
  <c r="G766"/>
  <c r="G771"/>
  <c r="G464"/>
  <c r="G459"/>
  <c r="I460"/>
  <c r="H459"/>
  <c r="I459"/>
  <c r="G406"/>
  <c r="G405"/>
  <c r="G403"/>
  <c r="G402"/>
  <c r="I401"/>
  <c r="I400"/>
  <c r="H401"/>
  <c r="H400"/>
  <c r="G397"/>
  <c r="G396"/>
  <c r="G389"/>
  <c r="G388"/>
  <c r="G387"/>
  <c r="G386"/>
  <c r="G394"/>
  <c r="G393"/>
  <c r="I398"/>
  <c r="H397"/>
  <c r="H396"/>
  <c r="I395"/>
  <c r="H394"/>
  <c r="I390"/>
  <c r="H389"/>
  <c r="H388"/>
  <c r="G328"/>
  <c r="G327"/>
  <c r="I329"/>
  <c r="H328"/>
  <c r="I328"/>
  <c r="I326"/>
  <c r="I325"/>
  <c r="I324"/>
  <c r="H325"/>
  <c r="H324"/>
  <c r="G325"/>
  <c r="G324"/>
  <c r="I280"/>
  <c r="I279"/>
  <c r="I278"/>
  <c r="H279"/>
  <c r="H278"/>
  <c r="G279"/>
  <c r="G278"/>
  <c r="G236"/>
  <c r="G235"/>
  <c r="G233"/>
  <c r="G232"/>
  <c r="I237"/>
  <c r="I234"/>
  <c r="H236"/>
  <c r="H233"/>
  <c r="H232"/>
  <c r="I206"/>
  <c r="H205"/>
  <c r="H204"/>
  <c r="G205"/>
  <c r="G204"/>
  <c r="I204"/>
  <c r="I389"/>
  <c r="G401"/>
  <c r="G400"/>
  <c r="I396"/>
  <c r="G392"/>
  <c r="G391"/>
  <c r="G385"/>
  <c r="I388"/>
  <c r="I394"/>
  <c r="I397"/>
  <c r="H387"/>
  <c r="H393"/>
  <c r="H327"/>
  <c r="I327"/>
  <c r="I236"/>
  <c r="I232"/>
  <c r="I233"/>
  <c r="H235"/>
  <c r="I235"/>
  <c r="I205"/>
  <c r="G710"/>
  <c r="H860"/>
  <c r="E70" i="23"/>
  <c r="I860" i="14"/>
  <c r="F70" i="23"/>
  <c r="G783" i="14"/>
  <c r="G782"/>
  <c r="G781"/>
  <c r="G780"/>
  <c r="G779"/>
  <c r="D64" i="23"/>
  <c r="G750" i="14"/>
  <c r="G677"/>
  <c r="G656"/>
  <c r="G655"/>
  <c r="I710"/>
  <c r="I709"/>
  <c r="H710"/>
  <c r="H709"/>
  <c r="G634"/>
  <c r="G633"/>
  <c r="G632"/>
  <c r="I440"/>
  <c r="H440"/>
  <c r="H439"/>
  <c r="H436"/>
  <c r="G440"/>
  <c r="G439"/>
  <c r="G282"/>
  <c r="G281"/>
  <c r="G764"/>
  <c r="G763"/>
  <c r="I577"/>
  <c r="I576"/>
  <c r="H577"/>
  <c r="G577"/>
  <c r="G576"/>
  <c r="G138"/>
  <c r="G137"/>
  <c r="H188"/>
  <c r="H187"/>
  <c r="H186"/>
  <c r="I188"/>
  <c r="I187"/>
  <c r="I186"/>
  <c r="E30" i="23"/>
  <c r="F30"/>
  <c r="H244" i="14"/>
  <c r="I244"/>
  <c r="G51"/>
  <c r="G50"/>
  <c r="H62"/>
  <c r="H61"/>
  <c r="H60"/>
  <c r="H59"/>
  <c r="I62"/>
  <c r="I61"/>
  <c r="I60"/>
  <c r="I59"/>
  <c r="H564"/>
  <c r="I564"/>
  <c r="G564"/>
  <c r="H562"/>
  <c r="I562"/>
  <c r="G562"/>
  <c r="H567"/>
  <c r="H566"/>
  <c r="I567"/>
  <c r="I566"/>
  <c r="G567"/>
  <c r="G566"/>
  <c r="H524"/>
  <c r="H523"/>
  <c r="I524"/>
  <c r="I523"/>
  <c r="H521"/>
  <c r="H520"/>
  <c r="I521"/>
  <c r="I520"/>
  <c r="H518"/>
  <c r="H517"/>
  <c r="I518"/>
  <c r="I517"/>
  <c r="H515"/>
  <c r="H514"/>
  <c r="I515"/>
  <c r="I514"/>
  <c r="I497"/>
  <c r="I496"/>
  <c r="H497"/>
  <c r="H496"/>
  <c r="H479"/>
  <c r="H478"/>
  <c r="I479"/>
  <c r="I478"/>
  <c r="H457"/>
  <c r="H456"/>
  <c r="I457"/>
  <c r="I456"/>
  <c r="H417"/>
  <c r="H416"/>
  <c r="I417"/>
  <c r="I416"/>
  <c r="I439"/>
  <c r="H413"/>
  <c r="I413"/>
  <c r="H340"/>
  <c r="H339"/>
  <c r="H338"/>
  <c r="H337"/>
  <c r="E46" i="23"/>
  <c r="I340" i="14"/>
  <c r="I339"/>
  <c r="I338"/>
  <c r="I337"/>
  <c r="F46" i="23"/>
  <c r="H335" i="14"/>
  <c r="H334"/>
  <c r="I335"/>
  <c r="I334"/>
  <c r="H301"/>
  <c r="H300"/>
  <c r="I301"/>
  <c r="I300"/>
  <c r="H298"/>
  <c r="H297"/>
  <c r="I298"/>
  <c r="I297"/>
  <c r="H196"/>
  <c r="H195"/>
  <c r="H194"/>
  <c r="I196"/>
  <c r="I195"/>
  <c r="I194"/>
  <c r="H192"/>
  <c r="H191"/>
  <c r="H190"/>
  <c r="I192"/>
  <c r="I191"/>
  <c r="I190"/>
  <c r="H133"/>
  <c r="I133"/>
  <c r="H106"/>
  <c r="H105"/>
  <c r="H104"/>
  <c r="I106"/>
  <c r="I105"/>
  <c r="I104"/>
  <c r="G106"/>
  <c r="G105"/>
  <c r="G104"/>
  <c r="H99"/>
  <c r="H98"/>
  <c r="I99"/>
  <c r="I98"/>
  <c r="G99"/>
  <c r="G98"/>
  <c r="H783"/>
  <c r="H782"/>
  <c r="H781"/>
  <c r="H780"/>
  <c r="H779"/>
  <c r="E64" i="23"/>
  <c r="I783" i="14"/>
  <c r="I782"/>
  <c r="I781"/>
  <c r="I780"/>
  <c r="I779"/>
  <c r="F64" i="23"/>
  <c r="H758" i="14"/>
  <c r="H757"/>
  <c r="I758"/>
  <c r="I757"/>
  <c r="H671"/>
  <c r="H670"/>
  <c r="I671"/>
  <c r="I670"/>
  <c r="H755"/>
  <c r="H754"/>
  <c r="I755"/>
  <c r="I754"/>
  <c r="H719"/>
  <c r="I719"/>
  <c r="G555"/>
  <c r="G554"/>
  <c r="G509"/>
  <c r="G508"/>
  <c r="G709"/>
  <c r="G413"/>
  <c r="G133"/>
  <c r="G130"/>
  <c r="G131"/>
  <c r="G62"/>
  <c r="G61"/>
  <c r="G60"/>
  <c r="G59"/>
  <c r="G746"/>
  <c r="G199"/>
  <c r="G198"/>
  <c r="G719"/>
  <c r="G718"/>
  <c r="G437"/>
  <c r="G497"/>
  <c r="G496"/>
  <c r="G500"/>
  <c r="G499"/>
  <c r="G202"/>
  <c r="G201"/>
  <c r="G196"/>
  <c r="G195"/>
  <c r="G188"/>
  <c r="G187"/>
  <c r="G186"/>
  <c r="G313"/>
  <c r="G312"/>
  <c r="G506"/>
  <c r="G505"/>
  <c r="G503"/>
  <c r="G502"/>
  <c r="G524"/>
  <c r="G523"/>
  <c r="G462"/>
  <c r="G461"/>
  <c r="G322"/>
  <c r="G321"/>
  <c r="H734"/>
  <c r="H733"/>
  <c r="I734"/>
  <c r="I733"/>
  <c r="G734"/>
  <c r="G733"/>
  <c r="H737"/>
  <c r="H736"/>
  <c r="I737"/>
  <c r="I736"/>
  <c r="G737"/>
  <c r="G736"/>
  <c r="I810"/>
  <c r="I808"/>
  <c r="H808"/>
  <c r="G808"/>
  <c r="I806"/>
  <c r="H806"/>
  <c r="H805"/>
  <c r="G806"/>
  <c r="H688"/>
  <c r="H687"/>
  <c r="I688"/>
  <c r="I687"/>
  <c r="H691"/>
  <c r="H690"/>
  <c r="I691"/>
  <c r="I690"/>
  <c r="H639"/>
  <c r="H638"/>
  <c r="I639"/>
  <c r="I638"/>
  <c r="I574"/>
  <c r="H574"/>
  <c r="G574"/>
  <c r="G451"/>
  <c r="G450"/>
  <c r="I171"/>
  <c r="H171"/>
  <c r="H168"/>
  <c r="I169"/>
  <c r="H169"/>
  <c r="H161"/>
  <c r="I161"/>
  <c r="I156"/>
  <c r="H156"/>
  <c r="I154"/>
  <c r="H154"/>
  <c r="H598"/>
  <c r="H597"/>
  <c r="H596"/>
  <c r="I598"/>
  <c r="I597"/>
  <c r="I596"/>
  <c r="H555"/>
  <c r="H554"/>
  <c r="I555"/>
  <c r="I554"/>
  <c r="H494"/>
  <c r="H493"/>
  <c r="I494"/>
  <c r="I493"/>
  <c r="G515"/>
  <c r="G514"/>
  <c r="H473"/>
  <c r="H472"/>
  <c r="I473"/>
  <c r="I472"/>
  <c r="H411"/>
  <c r="I411"/>
  <c r="H292"/>
  <c r="H289"/>
  <c r="I292"/>
  <c r="I289"/>
  <c r="H121"/>
  <c r="H120"/>
  <c r="I121"/>
  <c r="I120"/>
  <c r="H118"/>
  <c r="H117"/>
  <c r="I118"/>
  <c r="I117"/>
  <c r="G354"/>
  <c r="G353"/>
  <c r="G351"/>
  <c r="G350"/>
  <c r="G348"/>
  <c r="G347"/>
  <c r="G182"/>
  <c r="G181"/>
  <c r="G180"/>
  <c r="G179"/>
  <c r="D34" i="23"/>
  <c r="G121" i="14"/>
  <c r="G120"/>
  <c r="G537"/>
  <c r="G536"/>
  <c r="G154"/>
  <c r="G156"/>
  <c r="G858"/>
  <c r="G857"/>
  <c r="G856"/>
  <c r="G855"/>
  <c r="G854"/>
  <c r="D69" i="23"/>
  <c r="G668" i="14"/>
  <c r="G667"/>
  <c r="G671"/>
  <c r="G670"/>
  <c r="G659"/>
  <c r="G658"/>
  <c r="G340"/>
  <c r="G339"/>
  <c r="G338"/>
  <c r="G345"/>
  <c r="G344"/>
  <c r="G287"/>
  <c r="G285"/>
  <c r="G298"/>
  <c r="G297"/>
  <c r="G310"/>
  <c r="G309"/>
  <c r="G316"/>
  <c r="G315"/>
  <c r="G276"/>
  <c r="G275"/>
  <c r="G292"/>
  <c r="G290"/>
  <c r="G301"/>
  <c r="G300"/>
  <c r="G295"/>
  <c r="G294"/>
  <c r="G304"/>
  <c r="G303"/>
  <c r="G307"/>
  <c r="G306"/>
  <c r="G319"/>
  <c r="G318"/>
  <c r="G192"/>
  <c r="G191"/>
  <c r="G190"/>
  <c r="G209"/>
  <c r="G208"/>
  <c r="G207"/>
  <c r="D36" i="23"/>
  <c r="G126" i="14"/>
  <c r="G128"/>
  <c r="G139"/>
  <c r="G141"/>
  <c r="G147"/>
  <c r="G149"/>
  <c r="G151"/>
  <c r="G144"/>
  <c r="G143"/>
  <c r="G159"/>
  <c r="G161"/>
  <c r="G164"/>
  <c r="G166"/>
  <c r="G169"/>
  <c r="G171"/>
  <c r="G174"/>
  <c r="G176"/>
  <c r="G68"/>
  <c r="G67"/>
  <c r="G71"/>
  <c r="G70"/>
  <c r="G75"/>
  <c r="G74"/>
  <c r="G73"/>
  <c r="G80"/>
  <c r="G79"/>
  <c r="G83"/>
  <c r="G82"/>
  <c r="G86"/>
  <c r="G85"/>
  <c r="G89"/>
  <c r="G88"/>
  <c r="G92"/>
  <c r="G91"/>
  <c r="G96"/>
  <c r="G95"/>
  <c r="G102"/>
  <c r="G101"/>
  <c r="G110"/>
  <c r="G109"/>
  <c r="G108"/>
  <c r="G114"/>
  <c r="G113"/>
  <c r="G112"/>
  <c r="G118"/>
  <c r="G117"/>
  <c r="G442"/>
  <c r="G441"/>
  <c r="I476"/>
  <c r="I475"/>
  <c r="H476"/>
  <c r="H475"/>
  <c r="G476"/>
  <c r="G475"/>
  <c r="G470"/>
  <c r="G469"/>
  <c r="G473"/>
  <c r="G472"/>
  <c r="G479"/>
  <c r="G478"/>
  <c r="G482"/>
  <c r="G481"/>
  <c r="G485"/>
  <c r="G484"/>
  <c r="G527"/>
  <c r="G526"/>
  <c r="G488"/>
  <c r="G487"/>
  <c r="G491"/>
  <c r="G490"/>
  <c r="G521"/>
  <c r="G520"/>
  <c r="G518"/>
  <c r="G517"/>
  <c r="G494"/>
  <c r="G493"/>
  <c r="G420"/>
  <c r="H319"/>
  <c r="H318"/>
  <c r="I319"/>
  <c r="I318"/>
  <c r="H316"/>
  <c r="H315"/>
  <c r="I316"/>
  <c r="I315"/>
  <c r="H304"/>
  <c r="H303"/>
  <c r="I304"/>
  <c r="I303"/>
  <c r="H29"/>
  <c r="H28"/>
  <c r="H35"/>
  <c r="H37"/>
  <c r="H39"/>
  <c r="H45"/>
  <c r="H44"/>
  <c r="H43"/>
  <c r="H42"/>
  <c r="H41"/>
  <c r="E28" i="23"/>
  <c r="H126" i="14"/>
  <c r="H125"/>
  <c r="H128"/>
  <c r="H130"/>
  <c r="H137"/>
  <c r="H139"/>
  <c r="H141"/>
  <c r="H136"/>
  <c r="H147"/>
  <c r="H146"/>
  <c r="H149"/>
  <c r="H159"/>
  <c r="H164"/>
  <c r="H166"/>
  <c r="H174"/>
  <c r="H176"/>
  <c r="H216"/>
  <c r="H215"/>
  <c r="H214"/>
  <c r="H213"/>
  <c r="H212"/>
  <c r="E39" i="23"/>
  <c r="H222" i="14"/>
  <c r="H221"/>
  <c r="H220"/>
  <c r="H219"/>
  <c r="H218"/>
  <c r="E40" i="23"/>
  <c r="H374" i="14"/>
  <c r="H376"/>
  <c r="H383"/>
  <c r="H382"/>
  <c r="H381"/>
  <c r="H380"/>
  <c r="H379"/>
  <c r="E59" i="23"/>
  <c r="H794" i="14"/>
  <c r="H796"/>
  <c r="H798"/>
  <c r="H793"/>
  <c r="H792"/>
  <c r="H810"/>
  <c r="H812"/>
  <c r="H832"/>
  <c r="H834"/>
  <c r="H836"/>
  <c r="H849"/>
  <c r="H848"/>
  <c r="H852"/>
  <c r="H851"/>
  <c r="H75"/>
  <c r="H74"/>
  <c r="H73"/>
  <c r="H110"/>
  <c r="H109"/>
  <c r="H108"/>
  <c r="H209"/>
  <c r="H208"/>
  <c r="H207"/>
  <c r="H367"/>
  <c r="H369"/>
  <c r="H571"/>
  <c r="H570"/>
  <c r="H704"/>
  <c r="H703"/>
  <c r="I29"/>
  <c r="I28"/>
  <c r="I35"/>
  <c r="I37"/>
  <c r="I39"/>
  <c r="I75"/>
  <c r="I74"/>
  <c r="I73"/>
  <c r="I110"/>
  <c r="I109"/>
  <c r="I108"/>
  <c r="I126"/>
  <c r="I128"/>
  <c r="I125"/>
  <c r="I209"/>
  <c r="I208"/>
  <c r="I207"/>
  <c r="I367"/>
  <c r="I369"/>
  <c r="I571"/>
  <c r="I570"/>
  <c r="I704"/>
  <c r="I703"/>
  <c r="I794"/>
  <c r="I796"/>
  <c r="I798"/>
  <c r="I812"/>
  <c r="I832"/>
  <c r="I834"/>
  <c r="I836"/>
  <c r="I831"/>
  <c r="I830"/>
  <c r="I829"/>
  <c r="G29"/>
  <c r="G28"/>
  <c r="G35"/>
  <c r="G37"/>
  <c r="G39"/>
  <c r="G367"/>
  <c r="G369"/>
  <c r="G571"/>
  <c r="G570"/>
  <c r="G704"/>
  <c r="G703"/>
  <c r="G794"/>
  <c r="G796"/>
  <c r="G798"/>
  <c r="G810"/>
  <c r="G813"/>
  <c r="G812"/>
  <c r="G832"/>
  <c r="G836"/>
  <c r="D72" i="23"/>
  <c r="G411" i="14"/>
  <c r="I176"/>
  <c r="I174"/>
  <c r="H92"/>
  <c r="H91"/>
  <c r="I92"/>
  <c r="I91"/>
  <c r="H89"/>
  <c r="H88"/>
  <c r="I89"/>
  <c r="I88"/>
  <c r="G227"/>
  <c r="G226"/>
  <c r="G57"/>
  <c r="G56"/>
  <c r="G55"/>
  <c r="G54"/>
  <c r="G688"/>
  <c r="G687"/>
  <c r="G457"/>
  <c r="G456"/>
  <c r="G578"/>
  <c r="G580"/>
  <c r="G332"/>
  <c r="G331"/>
  <c r="G335"/>
  <c r="G334"/>
  <c r="G267"/>
  <c r="G266"/>
  <c r="G265"/>
  <c r="G264"/>
  <c r="G263"/>
  <c r="D44" i="23"/>
  <c r="G270" i="14"/>
  <c r="G269"/>
  <c r="G374"/>
  <c r="G376"/>
  <c r="G744"/>
  <c r="G743"/>
  <c r="G749"/>
  <c r="G748"/>
  <c r="G761"/>
  <c r="G760"/>
  <c r="G758"/>
  <c r="G757"/>
  <c r="G755"/>
  <c r="G754"/>
  <c r="G445"/>
  <c r="G444"/>
  <c r="G448"/>
  <c r="G447"/>
  <c r="G454"/>
  <c r="G453"/>
  <c r="G239"/>
  <c r="G238"/>
  <c r="G242"/>
  <c r="G241"/>
  <c r="G45"/>
  <c r="G44"/>
  <c r="G43"/>
  <c r="G42"/>
  <c r="G41"/>
  <c r="D28" i="23"/>
  <c r="G216" i="14"/>
  <c r="G215"/>
  <c r="G214"/>
  <c r="G213"/>
  <c r="G212"/>
  <c r="D39" i="23"/>
  <c r="G222" i="14"/>
  <c r="G221"/>
  <c r="G220"/>
  <c r="G219"/>
  <c r="G218"/>
  <c r="D40" i="23"/>
  <c r="G245" i="14"/>
  <c r="G244"/>
  <c r="G248"/>
  <c r="G247"/>
  <c r="G251"/>
  <c r="G250"/>
  <c r="G821"/>
  <c r="G820"/>
  <c r="G824"/>
  <c r="G823"/>
  <c r="G827"/>
  <c r="G826"/>
  <c r="G842"/>
  <c r="G841"/>
  <c r="G849"/>
  <c r="G848"/>
  <c r="G852"/>
  <c r="G851"/>
  <c r="G613"/>
  <c r="G612"/>
  <c r="G611"/>
  <c r="G623"/>
  <c r="G625"/>
  <c r="G619"/>
  <c r="G618"/>
  <c r="G617"/>
  <c r="G675"/>
  <c r="G691"/>
  <c r="G690"/>
  <c r="G698"/>
  <c r="G697"/>
  <c r="G696"/>
  <c r="G540"/>
  <c r="G539"/>
  <c r="G543"/>
  <c r="G542"/>
  <c r="G546"/>
  <c r="G545"/>
  <c r="G549"/>
  <c r="G548"/>
  <c r="G552"/>
  <c r="G551"/>
  <c r="G257"/>
  <c r="G256"/>
  <c r="G260"/>
  <c r="G259"/>
  <c r="H227"/>
  <c r="H226"/>
  <c r="H239"/>
  <c r="H238"/>
  <c r="H242"/>
  <c r="H241"/>
  <c r="H248"/>
  <c r="H247"/>
  <c r="H251"/>
  <c r="H250"/>
  <c r="H257"/>
  <c r="H256"/>
  <c r="H255"/>
  <c r="H254"/>
  <c r="H253"/>
  <c r="E42" i="23"/>
  <c r="I216" i="14"/>
  <c r="I215"/>
  <c r="I214"/>
  <c r="I213"/>
  <c r="I212"/>
  <c r="F39" i="23"/>
  <c r="I222" i="14"/>
  <c r="I221"/>
  <c r="I220"/>
  <c r="I219"/>
  <c r="I218"/>
  <c r="F40" i="23"/>
  <c r="I227" i="14"/>
  <c r="I226"/>
  <c r="I239"/>
  <c r="I238"/>
  <c r="I242"/>
  <c r="I241"/>
  <c r="I248"/>
  <c r="I247"/>
  <c r="I251"/>
  <c r="I250"/>
  <c r="I257"/>
  <c r="I256"/>
  <c r="I255"/>
  <c r="I254"/>
  <c r="I253"/>
  <c r="F42" i="23"/>
  <c r="I130" i="14"/>
  <c r="I137"/>
  <c r="I139"/>
  <c r="I141"/>
  <c r="I147"/>
  <c r="I149"/>
  <c r="I159"/>
  <c r="I158"/>
  <c r="I164"/>
  <c r="I166"/>
  <c r="H445"/>
  <c r="H444"/>
  <c r="H448"/>
  <c r="H447"/>
  <c r="H451"/>
  <c r="H450"/>
  <c r="I436"/>
  <c r="I445"/>
  <c r="I444"/>
  <c r="I448"/>
  <c r="I447"/>
  <c r="I451"/>
  <c r="I450"/>
  <c r="H623"/>
  <c r="H625"/>
  <c r="H619"/>
  <c r="H618"/>
  <c r="H617"/>
  <c r="I623"/>
  <c r="I625"/>
  <c r="I619"/>
  <c r="I618"/>
  <c r="I617"/>
  <c r="H613"/>
  <c r="H612"/>
  <c r="H611"/>
  <c r="H610"/>
  <c r="I383"/>
  <c r="I382"/>
  <c r="I381"/>
  <c r="I380"/>
  <c r="I379"/>
  <c r="I613"/>
  <c r="I612"/>
  <c r="I611"/>
  <c r="H282"/>
  <c r="H281"/>
  <c r="H285"/>
  <c r="H287"/>
  <c r="H295"/>
  <c r="H294"/>
  <c r="I282"/>
  <c r="I281"/>
  <c r="I285"/>
  <c r="I287"/>
  <c r="I295"/>
  <c r="I294"/>
  <c r="H267"/>
  <c r="H266"/>
  <c r="H265"/>
  <c r="H264"/>
  <c r="H263"/>
  <c r="I267"/>
  <c r="I266"/>
  <c r="I265"/>
  <c r="I264"/>
  <c r="I263"/>
  <c r="F44" i="23"/>
  <c r="I374" i="14"/>
  <c r="I376"/>
  <c r="I373"/>
  <c r="H68"/>
  <c r="H67"/>
  <c r="H71"/>
  <c r="H70"/>
  <c r="H80"/>
  <c r="H79"/>
  <c r="H83"/>
  <c r="H82"/>
  <c r="H96"/>
  <c r="H95"/>
  <c r="H102"/>
  <c r="H101"/>
  <c r="H114"/>
  <c r="H113"/>
  <c r="H112"/>
  <c r="H842"/>
  <c r="H841"/>
  <c r="H840"/>
  <c r="H839"/>
  <c r="I68"/>
  <c r="I67"/>
  <c r="I71"/>
  <c r="I70"/>
  <c r="I80"/>
  <c r="I79"/>
  <c r="I83"/>
  <c r="I82"/>
  <c r="I96"/>
  <c r="I95"/>
  <c r="I102"/>
  <c r="I101"/>
  <c r="I114"/>
  <c r="I113"/>
  <c r="I112"/>
  <c r="I842"/>
  <c r="I841"/>
  <c r="I840"/>
  <c r="I839"/>
  <c r="H57"/>
  <c r="H56"/>
  <c r="I57"/>
  <c r="I56"/>
  <c r="I54"/>
  <c r="H821"/>
  <c r="H820"/>
  <c r="H824"/>
  <c r="H823"/>
  <c r="H827"/>
  <c r="H826"/>
  <c r="I821"/>
  <c r="I820"/>
  <c r="I824"/>
  <c r="I823"/>
  <c r="I827"/>
  <c r="I826"/>
  <c r="I45"/>
  <c r="I44"/>
  <c r="I43"/>
  <c r="I42"/>
  <c r="I41"/>
  <c r="F28" i="23"/>
  <c r="I849" i="14"/>
  <c r="I848"/>
  <c r="I852"/>
  <c r="I851"/>
  <c r="I429"/>
  <c r="I428"/>
  <c r="I427"/>
  <c r="I426"/>
  <c r="I425"/>
  <c r="I424"/>
  <c r="I470"/>
  <c r="I469"/>
  <c r="I482"/>
  <c r="I481"/>
  <c r="I491"/>
  <c r="I490"/>
  <c r="I531"/>
  <c r="I530"/>
  <c r="I529"/>
  <c r="I537"/>
  <c r="I536"/>
  <c r="I543"/>
  <c r="I542"/>
  <c r="I546"/>
  <c r="I545"/>
  <c r="I649"/>
  <c r="I648"/>
  <c r="I647"/>
  <c r="I646"/>
  <c r="I645"/>
  <c r="F53" i="23"/>
  <c r="I580" i="14"/>
  <c r="I594"/>
  <c r="I593"/>
  <c r="I592"/>
  <c r="I602"/>
  <c r="I601"/>
  <c r="I600"/>
  <c r="I606"/>
  <c r="I605"/>
  <c r="I604"/>
  <c r="I585"/>
  <c r="I584"/>
  <c r="I589"/>
  <c r="I588"/>
  <c r="I587"/>
  <c r="I633"/>
  <c r="I632"/>
  <c r="I636"/>
  <c r="I635"/>
  <c r="I656"/>
  <c r="I655"/>
  <c r="I668"/>
  <c r="I667"/>
  <c r="I675"/>
  <c r="I677"/>
  <c r="I698"/>
  <c r="I697"/>
  <c r="I696"/>
  <c r="I707"/>
  <c r="I711"/>
  <c r="I716"/>
  <c r="I715"/>
  <c r="I721"/>
  <c r="I724"/>
  <c r="I723"/>
  <c r="I728"/>
  <c r="I727"/>
  <c r="I726"/>
  <c r="I744"/>
  <c r="I746"/>
  <c r="I749"/>
  <c r="I748"/>
  <c r="H491"/>
  <c r="H490"/>
  <c r="H649"/>
  <c r="H648"/>
  <c r="H647"/>
  <c r="H646"/>
  <c r="H645"/>
  <c r="E53" i="23"/>
  <c r="H429" i="14"/>
  <c r="H428"/>
  <c r="H427"/>
  <c r="H426"/>
  <c r="H425"/>
  <c r="H470"/>
  <c r="H469"/>
  <c r="H482"/>
  <c r="H481"/>
  <c r="H531"/>
  <c r="H530"/>
  <c r="H529"/>
  <c r="H537"/>
  <c r="H536"/>
  <c r="H543"/>
  <c r="H542"/>
  <c r="H546"/>
  <c r="H545"/>
  <c r="H633"/>
  <c r="H632"/>
  <c r="H636"/>
  <c r="H635"/>
  <c r="H576"/>
  <c r="H580"/>
  <c r="H594"/>
  <c r="H593"/>
  <c r="H592"/>
  <c r="H602"/>
  <c r="H601"/>
  <c r="H600"/>
  <c r="H606"/>
  <c r="H605"/>
  <c r="H604"/>
  <c r="H585"/>
  <c r="H584"/>
  <c r="H589"/>
  <c r="H588"/>
  <c r="H587"/>
  <c r="H656"/>
  <c r="H655"/>
  <c r="H668"/>
  <c r="H667"/>
  <c r="H675"/>
  <c r="H677"/>
  <c r="H698"/>
  <c r="H697"/>
  <c r="H696"/>
  <c r="H707"/>
  <c r="H711"/>
  <c r="H716"/>
  <c r="H715"/>
  <c r="H721"/>
  <c r="H718"/>
  <c r="H724"/>
  <c r="H723"/>
  <c r="H728"/>
  <c r="H727"/>
  <c r="H726"/>
  <c r="H744"/>
  <c r="H746"/>
  <c r="H749"/>
  <c r="H748"/>
  <c r="G594"/>
  <c r="G593"/>
  <c r="G592"/>
  <c r="G598"/>
  <c r="G597"/>
  <c r="G596"/>
  <c r="G602"/>
  <c r="G601"/>
  <c r="G600"/>
  <c r="G606"/>
  <c r="G605"/>
  <c r="G604"/>
  <c r="G585"/>
  <c r="G584"/>
  <c r="G583"/>
  <c r="G589"/>
  <c r="G588"/>
  <c r="G587"/>
  <c r="G531"/>
  <c r="G530"/>
  <c r="G529"/>
  <c r="G383"/>
  <c r="G382"/>
  <c r="G381"/>
  <c r="G380"/>
  <c r="G379"/>
  <c r="G429"/>
  <c r="G428"/>
  <c r="G427"/>
  <c r="G426"/>
  <c r="G425"/>
  <c r="D66" i="23"/>
  <c r="D65"/>
  <c r="G636" i="14"/>
  <c r="G635"/>
  <c r="G639"/>
  <c r="G638"/>
  <c r="G649"/>
  <c r="G648"/>
  <c r="G647"/>
  <c r="G646"/>
  <c r="G645"/>
  <c r="D53" i="23"/>
  <c r="G707" i="14"/>
  <c r="G711"/>
  <c r="G716"/>
  <c r="G715"/>
  <c r="G724"/>
  <c r="G723"/>
  <c r="G728"/>
  <c r="G727"/>
  <c r="G726"/>
  <c r="H332"/>
  <c r="H331"/>
  <c r="I332"/>
  <c r="I331"/>
  <c r="G230"/>
  <c r="G229"/>
  <c r="H813"/>
  <c r="I813"/>
  <c r="G422"/>
  <c r="H422"/>
  <c r="H419"/>
  <c r="G289"/>
  <c r="G173"/>
  <c r="I422"/>
  <c r="I419"/>
  <c r="G417"/>
  <c r="G416"/>
  <c r="H831"/>
  <c r="H830"/>
  <c r="H829"/>
  <c r="H173"/>
  <c r="G793"/>
  <c r="G410"/>
  <c r="I743"/>
  <c r="G805"/>
  <c r="G436"/>
  <c r="G419"/>
  <c r="I168"/>
  <c r="G654"/>
  <c r="G742"/>
  <c r="G741"/>
  <c r="G740"/>
  <c r="G366"/>
  <c r="G365"/>
  <c r="G364"/>
  <c r="G831"/>
  <c r="G830"/>
  <c r="G829"/>
  <c r="I146"/>
  <c r="I173"/>
  <c r="H790"/>
  <c r="H789"/>
  <c r="H788"/>
  <c r="G468"/>
  <c r="G467"/>
  <c r="G466"/>
  <c r="D51" i="23"/>
  <c r="G146" i="14"/>
  <c r="H706"/>
  <c r="H702"/>
  <c r="H701"/>
  <c r="H791"/>
  <c r="I573"/>
  <c r="I569"/>
  <c r="H410"/>
  <c r="H409"/>
  <c r="H408"/>
  <c r="H399"/>
  <c r="H378"/>
  <c r="I654"/>
  <c r="H373"/>
  <c r="H372"/>
  <c r="G153"/>
  <c r="G573"/>
  <c r="G569"/>
  <c r="G674"/>
  <c r="G673"/>
  <c r="H847"/>
  <c r="G163"/>
  <c r="H153"/>
  <c r="I674"/>
  <c r="I673"/>
  <c r="I610"/>
  <c r="I609"/>
  <c r="F60" i="23"/>
  <c r="G435" i="14"/>
  <c r="G434"/>
  <c r="G433"/>
  <c r="H838"/>
  <c r="I838"/>
  <c r="G732"/>
  <c r="G731"/>
  <c r="G730"/>
  <c r="I732"/>
  <c r="I731"/>
  <c r="I730"/>
  <c r="G714"/>
  <c r="G713"/>
  <c r="G706"/>
  <c r="G702"/>
  <c r="G701"/>
  <c r="G700"/>
  <c r="D57" i="23"/>
  <c r="H714" i="14"/>
  <c r="H713"/>
  <c r="H846"/>
  <c r="H609"/>
  <c r="E60" i="23"/>
  <c r="G373" i="14"/>
  <c r="G372"/>
  <c r="I561"/>
  <c r="H622"/>
  <c r="H621"/>
  <c r="H616"/>
  <c r="H615"/>
  <c r="H845"/>
  <c r="E68" i="23"/>
  <c r="E67"/>
  <c r="G34" i="14"/>
  <c r="G32"/>
  <c r="H158"/>
  <c r="H34"/>
  <c r="H32"/>
  <c r="H535"/>
  <c r="H534"/>
  <c r="H732"/>
  <c r="H731"/>
  <c r="H730"/>
  <c r="H284"/>
  <c r="H274"/>
  <c r="H273"/>
  <c r="G284"/>
  <c r="I847"/>
  <c r="I846"/>
  <c r="I560"/>
  <c r="I559"/>
  <c r="G631"/>
  <c r="H631"/>
  <c r="H630"/>
  <c r="H629"/>
  <c r="H628"/>
  <c r="I535"/>
  <c r="I533"/>
  <c r="I622"/>
  <c r="I621"/>
  <c r="I616"/>
  <c r="I615"/>
  <c r="I163"/>
  <c r="G136"/>
  <c r="I819"/>
  <c r="I818"/>
  <c r="I817"/>
  <c r="G622"/>
  <c r="G621"/>
  <c r="G616"/>
  <c r="G615"/>
  <c r="G194"/>
  <c r="G185"/>
  <c r="G184"/>
  <c r="D35" i="23"/>
  <c r="D33"/>
  <c r="H674" i="14"/>
  <c r="H673"/>
  <c r="G561"/>
  <c r="G560"/>
  <c r="G343"/>
  <c r="G342"/>
  <c r="G337"/>
  <c r="I284"/>
  <c r="I274"/>
  <c r="I273"/>
  <c r="G804"/>
  <c r="G803"/>
  <c r="G802"/>
  <c r="G801"/>
  <c r="G800"/>
  <c r="H366"/>
  <c r="H365"/>
  <c r="H364"/>
  <c r="H435"/>
  <c r="H434"/>
  <c r="H433"/>
  <c r="E50" i="23"/>
  <c r="G610" i="14"/>
  <c r="G609"/>
  <c r="D60" i="23"/>
  <c r="G845" i="14"/>
  <c r="G847"/>
  <c r="H424"/>
  <c r="E66" i="23"/>
  <c r="E65"/>
  <c r="D30"/>
  <c r="G49" i="14"/>
  <c r="G48"/>
  <c r="G47"/>
  <c r="I583"/>
  <c r="I582"/>
  <c r="H163"/>
  <c r="I805"/>
  <c r="I804"/>
  <c r="I803"/>
  <c r="I802"/>
  <c r="I801"/>
  <c r="I800"/>
  <c r="H561"/>
  <c r="H560"/>
  <c r="G819"/>
  <c r="G818"/>
  <c r="G817"/>
  <c r="I591"/>
  <c r="G125"/>
  <c r="F66" i="23"/>
  <c r="F65"/>
  <c r="H743" i="14"/>
  <c r="H742"/>
  <c r="H741"/>
  <c r="H740"/>
  <c r="H739"/>
  <c r="H371"/>
  <c r="I718"/>
  <c r="I714"/>
  <c r="I713"/>
  <c r="I631"/>
  <c r="I630"/>
  <c r="I629"/>
  <c r="I628"/>
  <c r="I136"/>
  <c r="G158"/>
  <c r="H573"/>
  <c r="H569"/>
  <c r="I706"/>
  <c r="I702"/>
  <c r="I701"/>
  <c r="G846"/>
  <c r="I793"/>
  <c r="I792"/>
  <c r="G582"/>
  <c r="I468"/>
  <c r="I467"/>
  <c r="I466"/>
  <c r="F51" i="23"/>
  <c r="I34" i="14"/>
  <c r="I33"/>
  <c r="G255"/>
  <c r="G254"/>
  <c r="G253"/>
  <c r="D42" i="23"/>
  <c r="G535" i="14"/>
  <c r="G534"/>
  <c r="I435"/>
  <c r="I434"/>
  <c r="I433"/>
  <c r="F50" i="23"/>
  <c r="H804" i="14"/>
  <c r="H803"/>
  <c r="H802"/>
  <c r="H801"/>
  <c r="H800"/>
  <c r="I153"/>
  <c r="I410"/>
  <c r="I409"/>
  <c r="I408"/>
  <c r="I399"/>
  <c r="G409"/>
  <c r="G408"/>
  <c r="G399"/>
  <c r="G378"/>
  <c r="H330"/>
  <c r="I393"/>
  <c r="I392"/>
  <c r="I391"/>
  <c r="H392"/>
  <c r="H391"/>
  <c r="H386"/>
  <c r="I387"/>
  <c r="G330"/>
  <c r="I366"/>
  <c r="I365"/>
  <c r="I364"/>
  <c r="G274"/>
  <c r="G273"/>
  <c r="I330"/>
  <c r="G225"/>
  <c r="G224"/>
  <c r="H225"/>
  <c r="H224"/>
  <c r="E41" i="23"/>
  <c r="E37"/>
  <c r="H116" i="14"/>
  <c r="G66"/>
  <c r="G65"/>
  <c r="I225"/>
  <c r="I224"/>
  <c r="F41" i="23"/>
  <c r="F37"/>
  <c r="H185" i="14"/>
  <c r="H184"/>
  <c r="E35" i="23"/>
  <c r="E33"/>
  <c r="H66" i="14"/>
  <c r="H65"/>
  <c r="I26"/>
  <c r="I27"/>
  <c r="I25"/>
  <c r="F25" i="23"/>
  <c r="G116" i="14"/>
  <c r="I185"/>
  <c r="I184"/>
  <c r="I178"/>
  <c r="H94"/>
  <c r="G94"/>
  <c r="H54"/>
  <c r="H53"/>
  <c r="E31" i="23"/>
  <c r="H55" i="14"/>
  <c r="H26"/>
  <c r="H25"/>
  <c r="E25" i="23"/>
  <c r="I116" i="14"/>
  <c r="I55"/>
  <c r="I94"/>
  <c r="I53"/>
  <c r="F31" i="23"/>
  <c r="H78" i="14"/>
  <c r="G78"/>
  <c r="G53"/>
  <c r="D31" i="23"/>
  <c r="H468" i="14"/>
  <c r="H467"/>
  <c r="H466"/>
  <c r="E51" i="23"/>
  <c r="G25" i="14"/>
  <c r="G27"/>
  <c r="G26"/>
  <c r="G838"/>
  <c r="G840"/>
  <c r="G839"/>
  <c r="H654"/>
  <c r="H591"/>
  <c r="I78"/>
  <c r="D59" i="23"/>
  <c r="G591" i="14"/>
  <c r="H819"/>
  <c r="H818"/>
  <c r="H817"/>
  <c r="G608"/>
  <c r="I66"/>
  <c r="I65"/>
  <c r="E44" i="23"/>
  <c r="F59"/>
  <c r="I372" i="14"/>
  <c r="I371"/>
  <c r="G424"/>
  <c r="G792"/>
  <c r="G790"/>
  <c r="G791"/>
  <c r="H583"/>
  <c r="H582"/>
  <c r="I845"/>
  <c r="G168"/>
  <c r="H27"/>
  <c r="I742"/>
  <c r="I741"/>
  <c r="I740"/>
  <c r="E26" i="23"/>
  <c r="G31" i="14"/>
  <c r="D27" i="23"/>
  <c r="H31" i="14"/>
  <c r="E27" i="23"/>
  <c r="D46"/>
  <c r="H33" i="14"/>
  <c r="H533"/>
  <c r="H653"/>
  <c r="H652"/>
  <c r="G630"/>
  <c r="G629"/>
  <c r="G628"/>
  <c r="I608"/>
  <c r="H844"/>
  <c r="I653"/>
  <c r="I652"/>
  <c r="F56" i="23"/>
  <c r="G533" i="14"/>
  <c r="E63" i="23"/>
  <c r="E62"/>
  <c r="H700" i="14"/>
  <c r="E57" i="23"/>
  <c r="E52"/>
  <c r="I816" i="14"/>
  <c r="F29" i="23"/>
  <c r="H124" i="14"/>
  <c r="H123"/>
  <c r="G124"/>
  <c r="G123"/>
  <c r="I124"/>
  <c r="I123"/>
  <c r="I558"/>
  <c r="F54" i="23"/>
  <c r="G33" i="14"/>
  <c r="I32"/>
  <c r="I534"/>
  <c r="D61" i="23"/>
  <c r="D58"/>
  <c r="G371" i="14"/>
  <c r="G363"/>
  <c r="D48" i="23"/>
  <c r="F61"/>
  <c r="F58"/>
  <c r="H363" i="14"/>
  <c r="E48" i="23"/>
  <c r="G653" i="14"/>
  <c r="G652"/>
  <c r="D56" i="23"/>
  <c r="D55"/>
  <c r="I700" i="14"/>
  <c r="F57" i="23"/>
  <c r="F52"/>
  <c r="I790" i="14"/>
  <c r="I789"/>
  <c r="I788"/>
  <c r="I378"/>
  <c r="I31"/>
  <c r="F27" i="23"/>
  <c r="I791" i="14"/>
  <c r="G559"/>
  <c r="G558"/>
  <c r="H559"/>
  <c r="H558"/>
  <c r="D68" i="23"/>
  <c r="D67"/>
  <c r="G844" i="14"/>
  <c r="I363"/>
  <c r="F48" i="23"/>
  <c r="H272" i="14"/>
  <c r="E45" i="23"/>
  <c r="G272" i="14"/>
  <c r="D45" i="23"/>
  <c r="H385" i="14"/>
  <c r="I386"/>
  <c r="I385"/>
  <c r="H178"/>
  <c r="I272"/>
  <c r="F45" i="23"/>
  <c r="I77" i="14"/>
  <c r="H211"/>
  <c r="H77"/>
  <c r="I211"/>
  <c r="F35" i="23"/>
  <c r="F33"/>
  <c r="G77" i="14"/>
  <c r="I844"/>
  <c r="F68" i="23"/>
  <c r="F67"/>
  <c r="I739" i="14"/>
  <c r="F63" i="23"/>
  <c r="F62"/>
  <c r="D29"/>
  <c r="G816" i="14"/>
  <c r="D26" i="23"/>
  <c r="G789" i="14"/>
  <c r="G788"/>
  <c r="D63" i="23"/>
  <c r="D62"/>
  <c r="G739" i="14"/>
  <c r="E61" i="23"/>
  <c r="E58"/>
  <c r="H608" i="14"/>
  <c r="G178"/>
  <c r="H816"/>
  <c r="E29" i="23"/>
  <c r="D50"/>
  <c r="D25"/>
  <c r="D41"/>
  <c r="D37"/>
  <c r="G211" i="14"/>
  <c r="H815"/>
  <c r="I815"/>
  <c r="H651"/>
  <c r="H627"/>
  <c r="E56" i="23"/>
  <c r="E55"/>
  <c r="D52"/>
  <c r="D43"/>
  <c r="F55"/>
  <c r="F26"/>
  <c r="G64" i="14"/>
  <c r="D32" i="23"/>
  <c r="D24"/>
  <c r="H64" i="14"/>
  <c r="E32" i="23"/>
  <c r="E24"/>
  <c r="F49"/>
  <c r="G651" i="14"/>
  <c r="G627"/>
  <c r="I432"/>
  <c r="I431"/>
  <c r="I64"/>
  <c r="F32" i="23"/>
  <c r="E43"/>
  <c r="F43"/>
  <c r="E54"/>
  <c r="E49"/>
  <c r="H432" i="14"/>
  <c r="H431"/>
  <c r="D54" i="23"/>
  <c r="G432" i="14"/>
  <c r="G431"/>
  <c r="G815"/>
  <c r="I651"/>
  <c r="I627"/>
  <c r="G262"/>
  <c r="H262"/>
  <c r="I262"/>
  <c r="H24"/>
  <c r="H23"/>
  <c r="H861"/>
  <c r="F24" i="23"/>
  <c r="F71"/>
  <c r="D49"/>
  <c r="D71"/>
  <c r="G24" i="14"/>
  <c r="G23"/>
  <c r="G861"/>
  <c r="I24"/>
  <c r="I23"/>
  <c r="I861"/>
  <c r="E71" i="23"/>
</calcChain>
</file>

<file path=xl/sharedStrings.xml><?xml version="1.0" encoding="utf-8"?>
<sst xmlns="http://schemas.openxmlformats.org/spreadsheetml/2006/main" count="4122" uniqueCount="565">
  <si>
    <t>Надеждинского муниципального района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</si>
  <si>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</si>
  <si>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</si>
  <si>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</si>
  <si>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</si>
  <si>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</si>
  <si>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</si>
  <si>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</si>
  <si>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</si>
  <si>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захоронением)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</si>
  <si>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</si>
  <si>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</si>
  <si>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</si>
  <si>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</si>
  <si>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</si>
  <si>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</si>
  <si>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</si>
  <si>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</si>
  <si>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</si>
  <si>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</si>
  <si>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</si>
  <si>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</si>
  <si>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</si>
  <si>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</si>
  <si>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</si>
  <si>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</si>
  <si>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</si>
  <si>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</si>
  <si>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</si>
  <si>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</si>
  <si>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</si>
  <si>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</si>
  <si>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</si>
  <si>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</si>
  <si>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</si>
  <si>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</si>
  <si>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</si>
  <si>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>Средства резервного фонда администрации Надеждинского муниципального района (Мероприятия, связанные с  ликвидацией угрозы возникновения и последствий чрезвычайных ситуаций)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</si>
  <si>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</si>
  <si>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</si>
  <si>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</si>
  <si>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</si>
  <si>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</si>
  <si>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</si>
  <si>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>Приложение 7</t>
  </si>
  <si>
    <t xml:space="preserve"> к решению  Думы Надеждинского</t>
  </si>
  <si>
    <t>муниципального района от 22.12.2022 № 413</t>
  </si>
  <si>
    <t>Приложение 11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</si>
  <si>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</si>
  <si>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</si>
  <si>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к решению Думы Надеждинского</t>
  </si>
  <si>
    <t>от 14.03.2023 № 423</t>
  </si>
  <si>
    <t>Муниципальная программа "Развитие образования Надеждинского муниципального района" на 2020-2025 годы</t>
  </si>
  <si>
    <t>Распределение бюджетных ассигнований на 2023 год по разделам, подразделам классификации расходов бюджета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</si>
  <si>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</si>
  <si>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</si>
  <si>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</si>
  <si>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</si>
  <si>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</si>
  <si>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</si>
  <si>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</si>
  <si>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</si>
  <si>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</si>
  <si>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</si>
  <si>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</si>
  <si>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Распределение бюджетных ассигнований из бюджета Надеждинского муниципального района на 2023 год в ведомственной структуре расходов бюджета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</si>
  <si>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</si>
  <si>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</si>
  <si>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</si>
  <si>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</si>
  <si>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</si>
  <si>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</si>
  <si>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</si>
  <si>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</si>
  <si>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</si>
  <si>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</si>
  <si>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</si>
  <si>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</si>
  <si>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</si>
  <si>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</si>
  <si>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</si>
  <si>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</si>
  <si>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</si>
  <si>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</si>
  <si>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</si>
  <si>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</si>
  <si>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Приложение 9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</si>
  <si>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</si>
  <si>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</si>
  <si>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</si>
  <si>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</si>
  <si>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</si>
  <si>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</si>
  <si>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</si>
  <si>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</si>
  <si>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</si>
  <si>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</si>
  <si>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</si>
  <si>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</si>
  <si>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</si>
  <si>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</si>
  <si>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</si>
  <si>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</si>
  <si>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</si>
  <si>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</si>
  <si>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</si>
  <si>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</si>
  <si>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</si>
  <si>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</si>
  <si>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</si>
  <si>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</si>
  <si>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</si>
  <si>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</si>
  <si>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</si>
  <si>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</si>
  <si>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</si>
  <si>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</si>
  <si>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</si>
  <si>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</si>
  <si>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</si>
  <si>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Сумма на 2023 год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</si>
  <si>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</si>
  <si>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</si>
  <si>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</si>
  <si>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</si>
  <si>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</si>
  <si>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</si>
  <si>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</si>
  <si>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</si>
  <si>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</si>
  <si>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</si>
  <si>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</si>
  <si>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</si>
  <si>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</si>
  <si>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</si>
  <si>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</si>
  <si>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</si>
  <si>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</si>
  <si>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</si>
  <si>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</si>
  <si>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</si>
  <si>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</si>
  <si>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</si>
  <si>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</si>
  <si>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</si>
  <si>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</si>
  <si>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</si>
  <si>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</si>
  <si>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</si>
  <si>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</si>
  <si>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</si>
  <si>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</si>
  <si>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Субсидии на обеспечение мероприятий по модернизации системкоммунальной инфраструктурыза счет средств, поступающих от государственной корпорации-Фонд содействия реформированию жилищно-коммунального хозяйства</t>
  </si>
  <si>
    <t>061 01 09505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</si>
  <si>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</si>
  <si>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</si>
  <si>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</si>
  <si>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</si>
  <si>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</si>
  <si>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</si>
  <si>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</si>
  <si>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</si>
  <si>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</si>
  <si>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</si>
  <si>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</si>
  <si>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</si>
  <si>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</si>
  <si>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</si>
  <si>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</si>
  <si>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</si>
  <si>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</si>
  <si>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</si>
  <si>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</si>
  <si>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</si>
  <si>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</si>
  <si>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</si>
  <si>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</si>
  <si>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</si>
  <si>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</si>
  <si>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</si>
  <si>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</si>
  <si>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</si>
  <si>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</si>
  <si>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</si>
  <si>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</si>
  <si>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</si>
  <si>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</si>
  <si>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</si>
  <si>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</si>
  <si>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</si>
  <si>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</si>
  <si>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</si>
  <si>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</si>
  <si>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</si>
  <si>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</si>
  <si>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</si>
  <si>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</si>
  <si>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</si>
  <si>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</si>
  <si>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</si>
  <si>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</si>
  <si>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</si>
  <si>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</si>
  <si>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</si>
  <si>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</si>
  <si>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</si>
  <si>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</si>
  <si>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</si>
  <si>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</si>
  <si>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</si>
  <si>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</si>
  <si>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</si>
  <si>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</si>
  <si>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</si>
  <si>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</si>
  <si>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</si>
  <si>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</si>
  <si>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</si>
  <si>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</si>
  <si>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</si>
  <si>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</si>
  <si>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</si>
  <si>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</si>
  <si>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</si>
  <si>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</si>
  <si>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</si>
  <si>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</si>
  <si>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</si>
  <si>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</si>
  <si>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</si>
  <si>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</si>
  <si>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</si>
  <si>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</si>
  <si>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</si>
  <si>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</si>
  <si>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</si>
  <si>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</si>
  <si>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</si>
  <si>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</si>
  <si>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</si>
  <si>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</si>
  <si>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</si>
  <si>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</si>
  <si>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</si>
  <si>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</si>
  <si>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</si>
  <si>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</si>
  <si>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</si>
  <si>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</si>
  <si>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</si>
  <si>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</si>
  <si>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</si>
  <si>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</si>
  <si>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</si>
  <si>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</si>
  <si>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</si>
  <si>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</si>
  <si>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</si>
  <si>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</si>
  <si>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</si>
  <si>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</si>
  <si>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</si>
  <si>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</si>
  <si>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</si>
  <si>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</si>
  <si>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</si>
  <si>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</si>
  <si>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</si>
  <si>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</si>
  <si>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</si>
  <si>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</si>
  <si>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</si>
  <si>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</si>
  <si>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</si>
  <si>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</si>
  <si>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</si>
  <si>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</si>
  <si>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</si>
  <si>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</si>
  <si>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</si>
  <si>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</si>
  <si>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</si>
  <si>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</si>
  <si>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</si>
  <si>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</si>
  <si>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</si>
  <si>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</si>
  <si>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</si>
  <si>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</si>
  <si>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</si>
  <si>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</si>
  <si>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</si>
  <si>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</si>
  <si>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</si>
  <si>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</si>
  <si>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</si>
  <si>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</si>
  <si>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</si>
  <si>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</si>
  <si>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</si>
  <si>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</si>
  <si>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</si>
  <si>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</si>
  <si>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</si>
  <si>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</si>
  <si>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</si>
  <si>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</si>
  <si>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</si>
  <si>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</si>
  <si>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</si>
  <si>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</si>
  <si>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</si>
  <si>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</si>
  <si>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</si>
  <si>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</si>
  <si>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</si>
  <si>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</si>
  <si>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</si>
  <si>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</si>
  <si>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</si>
  <si>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</si>
  <si>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</si>
  <si>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</si>
  <si>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</si>
  <si>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</si>
  <si>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</si>
  <si>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</si>
  <si>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</si>
  <si>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</si>
  <si>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</si>
  <si>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</si>
  <si>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</si>
  <si>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</si>
  <si>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</si>
  <si>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</si>
  <si>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</si>
  <si>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</si>
  <si>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</si>
  <si>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</si>
  <si>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</si>
  <si>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</si>
  <si>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</si>
  <si>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</si>
  <si>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</si>
  <si>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</si>
  <si>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</si>
  <si>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</si>
  <si>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</si>
  <si>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</si>
  <si>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</si>
  <si>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</si>
  <si>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</si>
  <si>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</si>
  <si>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</si>
  <si>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</si>
  <si>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</si>
  <si>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</si>
  <si>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</si>
  <si>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</si>
  <si>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</si>
  <si>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</si>
  <si>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</si>
  <si>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</si>
  <si>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</si>
  <si>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</si>
  <si>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</si>
  <si>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</si>
  <si>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</si>
  <si>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</si>
  <si>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</si>
  <si>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</si>
  <si>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</si>
  <si>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</si>
  <si>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</si>
  <si>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</si>
  <si>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</si>
  <si>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</si>
  <si>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</si>
  <si>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</si>
  <si>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</si>
  <si>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</si>
  <si>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</si>
  <si>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</si>
  <si>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</si>
  <si>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</si>
  <si>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</si>
  <si>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</si>
  <si>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</si>
  <si>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</si>
  <si>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</si>
  <si>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</si>
  <si>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</si>
  <si>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</si>
  <si>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</si>
  <si>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</si>
  <si>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</si>
  <si>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</si>
  <si>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</si>
  <si>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</si>
  <si>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</si>
  <si>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</si>
  <si>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</si>
  <si>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</si>
  <si>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</si>
  <si>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</si>
  <si>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</si>
  <si>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</si>
  <si>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</si>
  <si>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</si>
  <si>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</si>
  <si>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</si>
  <si>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</si>
  <si>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</si>
  <si>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</si>
  <si>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</si>
  <si>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</si>
  <si>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</si>
  <si>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</si>
  <si>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</si>
  <si>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</si>
  <si>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</si>
  <si>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</si>
  <si>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</si>
  <si>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</si>
  <si>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</si>
  <si>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</si>
  <si>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</si>
  <si>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</si>
  <si>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</si>
  <si>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</si>
  <si>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</si>
  <si>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</si>
  <si>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</si>
  <si>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</si>
  <si>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</si>
  <si>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</si>
  <si>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</si>
  <si>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</si>
  <si>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</si>
  <si>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</si>
  <si>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</si>
  <si>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</si>
  <si>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</si>
  <si>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</si>
  <si>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</si>
  <si>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</si>
  <si>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</si>
  <si>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</si>
  <si>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</si>
  <si>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</si>
  <si>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</si>
  <si>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</si>
  <si>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</si>
  <si>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</si>
  <si>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</si>
  <si>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</si>
  <si>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</si>
  <si>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</si>
  <si>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</si>
  <si>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</si>
  <si>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</si>
  <si>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</si>
  <si>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</si>
  <si>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</si>
  <si>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</si>
  <si>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</si>
  <si>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</si>
  <si>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</si>
  <si>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</si>
  <si>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</si>
  <si>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</si>
  <si>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</si>
  <si>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</si>
  <si>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</si>
  <si>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</si>
  <si>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</si>
  <si>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</si>
  <si>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</si>
  <si>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</si>
  <si>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</si>
  <si>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</si>
  <si>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</si>
  <si>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</si>
  <si>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</si>
  <si>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</si>
  <si>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</si>
  <si>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</si>
  <si>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</si>
  <si>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</si>
  <si>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</si>
  <si>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</si>
  <si>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</si>
  <si>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</si>
  <si>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</si>
  <si>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</si>
  <si>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</si>
  <si>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</si>
  <si>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</si>
  <si>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</si>
  <si>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</si>
  <si>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</si>
  <si>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</si>
  <si>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</si>
  <si>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</si>
  <si>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</si>
  <si>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</si>
  <si>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</si>
  <si>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</si>
  <si>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</si>
  <si>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</si>
  <si>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</si>
  <si>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</si>
  <si>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</si>
  <si>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</si>
  <si>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</si>
  <si>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</si>
  <si>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</si>
  <si>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</si>
  <si>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</si>
  <si>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</si>
  <si>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</si>
  <si>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</si>
  <si>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</si>
  <si>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</si>
  <si>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</si>
  <si>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</si>
  <si>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</si>
  <si>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</si>
  <si>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</si>
  <si>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</si>
  <si>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</si>
  <si>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</si>
  <si>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</si>
  <si>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</si>
  <si>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</si>
  <si>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</si>
  <si>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</si>
  <si>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</si>
  <si>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</si>
  <si>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</si>
  <si>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</si>
  <si>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</si>
  <si>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</si>
  <si>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</si>
  <si>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</si>
  <si>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</si>
  <si>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</si>
  <si>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</si>
  <si>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</si>
  <si>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</si>
  <si>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</si>
  <si>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муниципального района на 2023 год  </t>
  </si>
  <si>
    <t>и плановый период 2024 и 2025 годов"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</si>
  <si>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</si>
  <si>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</si>
  <si>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</si>
  <si>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</si>
  <si>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</si>
  <si>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</si>
  <si>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</si>
  <si>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</si>
  <si>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</si>
  <si>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</si>
  <si>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</si>
  <si>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"О внесении изменений в решение Думы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</si>
</sst>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name val="Arial"/>
      <family val="2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4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2" fillId="0" borderId="1" xfId="0" applyNumberFormat="1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Border="1"/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Border="1"/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164" fontId="3" fillId="0" borderId="3" xfId="0" applyNumberFormat="1" applyFont="1" applyFill="1" applyBorder="1"/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0" fillId="0" borderId="0" xfId="0" applyAlignment="1"/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/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3" fillId="3" borderId="1" xfId="0" applyNumberFormat="1" applyFont="1" applyFill="1" applyBorder="1"/>
    <xf numFmtId="0" fontId="10" fillId="3" borderId="1" xfId="0" applyFont="1" applyFill="1" applyBorder="1" applyAlignment="1">
      <alignment horizontal="left" vertical="center" wrapText="1"/>
    </xf>
    <xf numFmtId="164" fontId="12" fillId="4" borderId="1" xfId="0" applyNumberFormat="1" applyFont="1" applyFill="1" applyBorder="1"/>
    <xf numFmtId="164" fontId="2" fillId="4" borderId="1" xfId="0" applyNumberFormat="1" applyFont="1" applyFill="1" applyBorder="1"/>
    <xf numFmtId="49" fontId="17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18" fillId="3" borderId="1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/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/>
    <xf numFmtId="0" fontId="15" fillId="0" borderId="0" xfId="0" applyFont="1" applyFill="1" applyAlignment="1">
      <alignment horizontal="left"/>
    </xf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 applyAlignment="1"/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62"/>
  <sheetViews>
    <sheetView zoomScale="120" workbookViewId="0">
      <selection activeCell="D9" sqref="D9:F9"/>
    </sheetView>
  </sheetViews>
  <sheetFormatPr defaultRowHeight="12.75"/>
  <cols>
    <col min="1" max="1" width="51.42578125" style="2" customWidth="1"/>
    <col min="2" max="2" width="8.42578125" style="72" customWidth="1"/>
    <col min="3" max="3" width="7.7109375" style="2" customWidth="1"/>
    <col min="4" max="4" width="8.140625" style="92" customWidth="1"/>
    <col min="5" max="5" width="16.42578125" style="92" customWidth="1"/>
    <col min="6" max="6" width="8.7109375" style="2" customWidth="1"/>
    <col min="7" max="7" width="18.140625" style="2" customWidth="1"/>
    <col min="8" max="8" width="12.28515625" style="2" hidden="1" customWidth="1"/>
    <col min="9" max="9" width="12.7109375" style="2" hidden="1" customWidth="1"/>
    <col min="10" max="16384" width="9.140625" style="2"/>
  </cols>
  <sheetData>
    <row r="1" spans="4:7" ht="15.75" customHeight="1">
      <c r="D1" s="206" t="s">
        <v>44</v>
      </c>
      <c r="E1" s="206"/>
      <c r="F1" s="206"/>
      <c r="G1" s="184"/>
    </row>
    <row r="2" spans="4:7" ht="15">
      <c r="D2" s="203" t="s">
        <v>50</v>
      </c>
      <c r="E2" s="203"/>
      <c r="F2" s="203"/>
      <c r="G2" s="205"/>
    </row>
    <row r="3" spans="4:7" ht="15">
      <c r="D3" s="203" t="s">
        <v>436</v>
      </c>
      <c r="E3" s="203"/>
      <c r="F3" s="203"/>
      <c r="G3" s="147"/>
    </row>
    <row r="4" spans="4:7" ht="13.5">
      <c r="D4" s="203" t="s">
        <v>564</v>
      </c>
      <c r="E4" s="205"/>
      <c r="F4" s="205"/>
      <c r="G4" s="205"/>
    </row>
    <row r="5" spans="4:7" ht="13.5">
      <c r="D5" s="203" t="s">
        <v>0</v>
      </c>
      <c r="E5" s="205"/>
      <c r="F5" s="205"/>
      <c r="G5" s="205"/>
    </row>
    <row r="6" spans="4:7" ht="15">
      <c r="D6" s="207" t="s">
        <v>240</v>
      </c>
      <c r="E6" s="207"/>
      <c r="F6" s="207"/>
      <c r="G6" s="147"/>
    </row>
    <row r="7" spans="4:7" ht="15">
      <c r="D7" s="207" t="s">
        <v>551</v>
      </c>
      <c r="E7" s="207"/>
      <c r="F7" s="207"/>
      <c r="G7" s="205"/>
    </row>
    <row r="8" spans="4:7" ht="13.5">
      <c r="D8" s="203" t="s">
        <v>552</v>
      </c>
      <c r="E8" s="204"/>
      <c r="F8" s="204"/>
      <c r="G8" s="205"/>
    </row>
    <row r="9" spans="4:7" ht="13.5" customHeight="1">
      <c r="D9" s="203" t="s">
        <v>51</v>
      </c>
      <c r="E9" s="204"/>
      <c r="F9" s="204"/>
      <c r="G9" s="166"/>
    </row>
    <row r="10" spans="4:7" ht="13.5" customHeight="1">
      <c r="D10" s="201"/>
      <c r="E10" s="109"/>
      <c r="F10" s="109"/>
      <c r="G10" s="166"/>
    </row>
    <row r="11" spans="4:7" ht="13.5" customHeight="1">
      <c r="D11" s="203" t="s">
        <v>86</v>
      </c>
      <c r="E11" s="204"/>
      <c r="F11" s="109"/>
      <c r="G11" s="166"/>
    </row>
    <row r="12" spans="4:7" ht="13.5" customHeight="1">
      <c r="D12" s="203" t="s">
        <v>45</v>
      </c>
      <c r="E12" s="203"/>
      <c r="F12" s="203"/>
      <c r="G12" s="205"/>
    </row>
    <row r="13" spans="4:7" ht="13.5" customHeight="1">
      <c r="D13" s="203" t="s">
        <v>46</v>
      </c>
      <c r="E13" s="203"/>
      <c r="F13" s="203"/>
      <c r="G13" s="205"/>
    </row>
    <row r="14" spans="4:7" ht="13.5" customHeight="1">
      <c r="D14" s="207" t="s">
        <v>240</v>
      </c>
      <c r="E14" s="207"/>
      <c r="F14" s="207"/>
      <c r="G14" s="147"/>
    </row>
    <row r="15" spans="4:7" ht="13.5" customHeight="1">
      <c r="D15" s="207" t="s">
        <v>551</v>
      </c>
      <c r="E15" s="207"/>
      <c r="F15" s="207"/>
      <c r="G15" s="205"/>
    </row>
    <row r="16" spans="4:7" ht="13.5" customHeight="1">
      <c r="D16" s="203" t="s">
        <v>552</v>
      </c>
      <c r="E16" s="204"/>
      <c r="F16" s="204"/>
      <c r="G16" s="205"/>
    </row>
    <row r="17" spans="1:9" ht="13.5" customHeight="1">
      <c r="D17" s="201"/>
      <c r="E17" s="109"/>
      <c r="F17" s="109"/>
      <c r="G17" s="166"/>
    </row>
    <row r="18" spans="1:9" ht="15">
      <c r="D18" s="203"/>
      <c r="E18" s="204"/>
      <c r="F18" s="204"/>
      <c r="G18" s="166"/>
    </row>
    <row r="19" spans="1:9" s="24" customFormat="1" ht="26.25" customHeight="1">
      <c r="A19" s="208" t="s">
        <v>65</v>
      </c>
      <c r="B19" s="208"/>
      <c r="C19" s="208"/>
      <c r="D19" s="208"/>
      <c r="E19" s="208"/>
      <c r="F19" s="208"/>
      <c r="G19" s="209"/>
    </row>
    <row r="20" spans="1:9" s="24" customFormat="1" ht="15.75" customHeight="1">
      <c r="A20" s="25"/>
      <c r="B20" s="25"/>
      <c r="C20" s="25"/>
      <c r="D20" s="85"/>
      <c r="E20" s="85"/>
      <c r="F20" s="25"/>
      <c r="G20" s="77" t="s">
        <v>239</v>
      </c>
    </row>
    <row r="21" spans="1:9" s="81" customFormat="1" ht="30" customHeight="1">
      <c r="A21" s="80" t="s">
        <v>323</v>
      </c>
      <c r="B21" s="80" t="s">
        <v>322</v>
      </c>
      <c r="C21" s="76" t="s">
        <v>193</v>
      </c>
      <c r="D21" s="86" t="s">
        <v>324</v>
      </c>
      <c r="E21" s="86" t="s">
        <v>224</v>
      </c>
      <c r="F21" s="76" t="s">
        <v>225</v>
      </c>
      <c r="G21" s="75" t="s">
        <v>120</v>
      </c>
      <c r="H21" s="75" t="s">
        <v>501</v>
      </c>
      <c r="I21" s="75" t="s">
        <v>550</v>
      </c>
    </row>
    <row r="22" spans="1:9" s="29" customFormat="1" ht="13.5" customHeight="1">
      <c r="A22" s="26">
        <v>1</v>
      </c>
      <c r="B22" s="27">
        <v>2</v>
      </c>
      <c r="C22" s="27">
        <v>3</v>
      </c>
      <c r="D22" s="87">
        <v>4</v>
      </c>
      <c r="E22" s="87">
        <v>5</v>
      </c>
      <c r="F22" s="27">
        <v>6</v>
      </c>
      <c r="G22" s="28">
        <v>7</v>
      </c>
      <c r="H22" s="113"/>
      <c r="I22" s="113"/>
    </row>
    <row r="23" spans="1:9" ht="29.25" customHeight="1">
      <c r="A23" s="134" t="s">
        <v>228</v>
      </c>
      <c r="B23" s="135" t="s">
        <v>229</v>
      </c>
      <c r="C23" s="135" t="s">
        <v>197</v>
      </c>
      <c r="D23" s="135" t="s">
        <v>197</v>
      </c>
      <c r="E23" s="136" t="s">
        <v>348</v>
      </c>
      <c r="F23" s="138" t="s">
        <v>226</v>
      </c>
      <c r="G23" s="123">
        <f>G24+G178+G211+G262+G378+G424</f>
        <v>552515.61300000001</v>
      </c>
      <c r="H23" s="123">
        <f>H24+H178+H211+H262+H378+H424</f>
        <v>377730.29099999997</v>
      </c>
      <c r="I23" s="123">
        <f>I24+I178+I211+I262+I378+I424</f>
        <v>374426.71600000001</v>
      </c>
    </row>
    <row r="24" spans="1:9" s="20" customFormat="1" ht="15.75" customHeight="1">
      <c r="A24" s="4" t="s">
        <v>195</v>
      </c>
      <c r="B24" s="9">
        <v>961</v>
      </c>
      <c r="C24" s="5" t="s">
        <v>196</v>
      </c>
      <c r="D24" s="5" t="s">
        <v>197</v>
      </c>
      <c r="E24" s="5" t="s">
        <v>348</v>
      </c>
      <c r="F24" s="5" t="s">
        <v>226</v>
      </c>
      <c r="G24" s="115">
        <f>G25+G31+G41+G47+G53+G64</f>
        <v>146646.76300000001</v>
      </c>
      <c r="H24" s="115">
        <f>H25+H31+H41+H53+H64</f>
        <v>116462.63099999999</v>
      </c>
      <c r="I24" s="115">
        <f>I25+I31+I41+I53+I64</f>
        <v>121869.872</v>
      </c>
    </row>
    <row r="25" spans="1:9" s="21" customFormat="1" ht="33.75" customHeight="1">
      <c r="A25" s="13" t="s">
        <v>198</v>
      </c>
      <c r="B25" s="14">
        <v>961</v>
      </c>
      <c r="C25" s="14" t="s">
        <v>199</v>
      </c>
      <c r="D25" s="15" t="s">
        <v>200</v>
      </c>
      <c r="E25" s="15" t="s">
        <v>348</v>
      </c>
      <c r="F25" s="14" t="s">
        <v>230</v>
      </c>
      <c r="G25" s="116">
        <f>G28</f>
        <v>2836</v>
      </c>
      <c r="H25" s="116">
        <f>H28</f>
        <v>2949</v>
      </c>
      <c r="I25" s="116">
        <f>I28</f>
        <v>3067</v>
      </c>
    </row>
    <row r="26" spans="1:9" s="19" customFormat="1" ht="27" customHeight="1">
      <c r="A26" s="6" t="s">
        <v>314</v>
      </c>
      <c r="B26" s="7">
        <v>961</v>
      </c>
      <c r="C26" s="7" t="s">
        <v>199</v>
      </c>
      <c r="D26" s="8" t="s">
        <v>200</v>
      </c>
      <c r="E26" s="8" t="s">
        <v>341</v>
      </c>
      <c r="F26" s="7" t="s">
        <v>230</v>
      </c>
      <c r="G26" s="114">
        <f>G28</f>
        <v>2836</v>
      </c>
      <c r="H26" s="114">
        <f>H28</f>
        <v>2949</v>
      </c>
      <c r="I26" s="114">
        <f>I28</f>
        <v>3067</v>
      </c>
    </row>
    <row r="27" spans="1:9" s="19" customFormat="1" ht="27.75" customHeight="1">
      <c r="A27" s="6" t="s">
        <v>425</v>
      </c>
      <c r="B27" s="7">
        <v>961</v>
      </c>
      <c r="C27" s="7" t="s">
        <v>199</v>
      </c>
      <c r="D27" s="8" t="s">
        <v>200</v>
      </c>
      <c r="E27" s="8" t="s">
        <v>342</v>
      </c>
      <c r="F27" s="7" t="s">
        <v>230</v>
      </c>
      <c r="G27" s="114">
        <f t="shared" ref="G27:I29" si="0">G28</f>
        <v>2836</v>
      </c>
      <c r="H27" s="114">
        <f t="shared" si="0"/>
        <v>2949</v>
      </c>
      <c r="I27" s="114">
        <f t="shared" si="0"/>
        <v>3067</v>
      </c>
    </row>
    <row r="28" spans="1:9" s="19" customFormat="1" ht="17.25" customHeight="1">
      <c r="A28" s="16" t="s">
        <v>262</v>
      </c>
      <c r="B28" s="17">
        <v>961</v>
      </c>
      <c r="C28" s="18" t="s">
        <v>196</v>
      </c>
      <c r="D28" s="18" t="s">
        <v>210</v>
      </c>
      <c r="E28" s="18" t="s">
        <v>407</v>
      </c>
      <c r="F28" s="18" t="s">
        <v>226</v>
      </c>
      <c r="G28" s="117">
        <f t="shared" si="0"/>
        <v>2836</v>
      </c>
      <c r="H28" s="117">
        <f t="shared" si="0"/>
        <v>2949</v>
      </c>
      <c r="I28" s="117">
        <f t="shared" si="0"/>
        <v>3067</v>
      </c>
    </row>
    <row r="29" spans="1:9" ht="48.75" customHeight="1">
      <c r="A29" s="6" t="s">
        <v>255</v>
      </c>
      <c r="B29" s="7">
        <v>961</v>
      </c>
      <c r="C29" s="8" t="s">
        <v>196</v>
      </c>
      <c r="D29" s="8" t="s">
        <v>210</v>
      </c>
      <c r="E29" s="8" t="s">
        <v>407</v>
      </c>
      <c r="F29" s="8" t="s">
        <v>256</v>
      </c>
      <c r="G29" s="114">
        <f t="shared" si="0"/>
        <v>2836</v>
      </c>
      <c r="H29" s="114">
        <f t="shared" si="0"/>
        <v>2949</v>
      </c>
      <c r="I29" s="114">
        <f t="shared" si="0"/>
        <v>3067</v>
      </c>
    </row>
    <row r="30" spans="1:9" ht="27" customHeight="1">
      <c r="A30" s="6" t="s">
        <v>278</v>
      </c>
      <c r="B30" s="7">
        <v>961</v>
      </c>
      <c r="C30" s="8" t="s">
        <v>196</v>
      </c>
      <c r="D30" s="8" t="s">
        <v>210</v>
      </c>
      <c r="E30" s="8" t="s">
        <v>407</v>
      </c>
      <c r="F30" s="8" t="s">
        <v>277</v>
      </c>
      <c r="G30" s="114">
        <v>2836</v>
      </c>
      <c r="H30" s="157">
        <v>2949</v>
      </c>
      <c r="I30" s="157">
        <v>3067</v>
      </c>
    </row>
    <row r="31" spans="1:9" s="21" customFormat="1" ht="55.5" customHeight="1">
      <c r="A31" s="13" t="s">
        <v>203</v>
      </c>
      <c r="B31" s="14">
        <v>961</v>
      </c>
      <c r="C31" s="15" t="s">
        <v>196</v>
      </c>
      <c r="D31" s="15" t="s">
        <v>204</v>
      </c>
      <c r="E31" s="15" t="s">
        <v>348</v>
      </c>
      <c r="F31" s="14" t="s">
        <v>230</v>
      </c>
      <c r="G31" s="119">
        <f>G34</f>
        <v>31337.8</v>
      </c>
      <c r="H31" s="119">
        <f>H34</f>
        <v>31485</v>
      </c>
      <c r="I31" s="119">
        <f>I34</f>
        <v>32719</v>
      </c>
    </row>
    <row r="32" spans="1:9" s="21" customFormat="1" ht="26.25">
      <c r="A32" s="6" t="s">
        <v>314</v>
      </c>
      <c r="B32" s="7">
        <v>961</v>
      </c>
      <c r="C32" s="8" t="s">
        <v>196</v>
      </c>
      <c r="D32" s="8" t="s">
        <v>204</v>
      </c>
      <c r="E32" s="8" t="s">
        <v>341</v>
      </c>
      <c r="F32" s="8" t="s">
        <v>226</v>
      </c>
      <c r="G32" s="114">
        <f>G34</f>
        <v>31337.8</v>
      </c>
      <c r="H32" s="114">
        <f>H34</f>
        <v>31485</v>
      </c>
      <c r="I32" s="114">
        <f>I34</f>
        <v>32719</v>
      </c>
    </row>
    <row r="33" spans="1:9" s="21" customFormat="1" ht="26.25">
      <c r="A33" s="6" t="s">
        <v>425</v>
      </c>
      <c r="B33" s="7">
        <v>961</v>
      </c>
      <c r="C33" s="8" t="s">
        <v>196</v>
      </c>
      <c r="D33" s="8" t="s">
        <v>204</v>
      </c>
      <c r="E33" s="8" t="s">
        <v>342</v>
      </c>
      <c r="F33" s="8" t="s">
        <v>226</v>
      </c>
      <c r="G33" s="114">
        <f>G34</f>
        <v>31337.8</v>
      </c>
      <c r="H33" s="114">
        <f>H34</f>
        <v>31485</v>
      </c>
      <c r="I33" s="114">
        <f>I34</f>
        <v>32719</v>
      </c>
    </row>
    <row r="34" spans="1:9" s="19" customFormat="1" ht="26.25" customHeight="1">
      <c r="A34" s="16" t="s">
        <v>263</v>
      </c>
      <c r="B34" s="17">
        <v>961</v>
      </c>
      <c r="C34" s="18" t="s">
        <v>196</v>
      </c>
      <c r="D34" s="18" t="s">
        <v>204</v>
      </c>
      <c r="E34" s="18" t="s">
        <v>343</v>
      </c>
      <c r="F34" s="18" t="s">
        <v>226</v>
      </c>
      <c r="G34" s="117">
        <f>G35++G37+G39</f>
        <v>31337.8</v>
      </c>
      <c r="H34" s="117">
        <f>H35++H37+H39</f>
        <v>31485</v>
      </c>
      <c r="I34" s="117">
        <f>I35++I37+I39</f>
        <v>32719</v>
      </c>
    </row>
    <row r="35" spans="1:9" ht="51">
      <c r="A35" s="6" t="s">
        <v>255</v>
      </c>
      <c r="B35" s="7">
        <v>961</v>
      </c>
      <c r="C35" s="8" t="s">
        <v>196</v>
      </c>
      <c r="D35" s="8" t="s">
        <v>204</v>
      </c>
      <c r="E35" s="8" t="s">
        <v>343</v>
      </c>
      <c r="F35" s="8" t="s">
        <v>256</v>
      </c>
      <c r="G35" s="114">
        <f>G36</f>
        <v>30718.799999999999</v>
      </c>
      <c r="H35" s="114">
        <f>H36</f>
        <v>30866</v>
      </c>
      <c r="I35" s="114">
        <f>I36</f>
        <v>32100</v>
      </c>
    </row>
    <row r="36" spans="1:9" ht="25.5">
      <c r="A36" s="6" t="s">
        <v>278</v>
      </c>
      <c r="B36" s="7">
        <v>961</v>
      </c>
      <c r="C36" s="8" t="s">
        <v>196</v>
      </c>
      <c r="D36" s="8" t="s">
        <v>204</v>
      </c>
      <c r="E36" s="8" t="s">
        <v>343</v>
      </c>
      <c r="F36" s="8" t="s">
        <v>277</v>
      </c>
      <c r="G36" s="157">
        <v>30718.799999999999</v>
      </c>
      <c r="H36" s="157">
        <v>30866</v>
      </c>
      <c r="I36" s="157">
        <v>32100</v>
      </c>
    </row>
    <row r="37" spans="1:9" ht="25.5">
      <c r="A37" s="6" t="s">
        <v>134</v>
      </c>
      <c r="B37" s="7">
        <v>961</v>
      </c>
      <c r="C37" s="8" t="s">
        <v>196</v>
      </c>
      <c r="D37" s="8" t="s">
        <v>204</v>
      </c>
      <c r="E37" s="8" t="s">
        <v>343</v>
      </c>
      <c r="F37" s="8" t="s">
        <v>252</v>
      </c>
      <c r="G37" s="114">
        <f>G38</f>
        <v>400</v>
      </c>
      <c r="H37" s="114">
        <f>H38</f>
        <v>400</v>
      </c>
      <c r="I37" s="114">
        <f>I38</f>
        <v>400</v>
      </c>
    </row>
    <row r="38" spans="1:9" ht="25.5">
      <c r="A38" s="6" t="s">
        <v>279</v>
      </c>
      <c r="B38" s="7">
        <v>961</v>
      </c>
      <c r="C38" s="8" t="s">
        <v>196</v>
      </c>
      <c r="D38" s="8" t="s">
        <v>204</v>
      </c>
      <c r="E38" s="8" t="s">
        <v>343</v>
      </c>
      <c r="F38" s="8" t="s">
        <v>280</v>
      </c>
      <c r="G38" s="114">
        <v>400</v>
      </c>
      <c r="H38" s="114">
        <v>400</v>
      </c>
      <c r="I38" s="114">
        <v>400</v>
      </c>
    </row>
    <row r="39" spans="1:9">
      <c r="A39" s="45" t="s">
        <v>253</v>
      </c>
      <c r="B39" s="7">
        <v>961</v>
      </c>
      <c r="C39" s="8" t="s">
        <v>196</v>
      </c>
      <c r="D39" s="8" t="s">
        <v>204</v>
      </c>
      <c r="E39" s="8" t="s">
        <v>343</v>
      </c>
      <c r="F39" s="8" t="s">
        <v>254</v>
      </c>
      <c r="G39" s="114">
        <f>G40</f>
        <v>219</v>
      </c>
      <c r="H39" s="114">
        <f>H40</f>
        <v>219</v>
      </c>
      <c r="I39" s="114">
        <f>I40</f>
        <v>219</v>
      </c>
    </row>
    <row r="40" spans="1:9">
      <c r="A40" s="45" t="s">
        <v>282</v>
      </c>
      <c r="B40" s="7">
        <v>961</v>
      </c>
      <c r="C40" s="8" t="s">
        <v>196</v>
      </c>
      <c r="D40" s="8" t="s">
        <v>204</v>
      </c>
      <c r="E40" s="8" t="s">
        <v>343</v>
      </c>
      <c r="F40" s="8" t="s">
        <v>281</v>
      </c>
      <c r="G40" s="114">
        <v>219</v>
      </c>
      <c r="H40" s="114">
        <v>219</v>
      </c>
      <c r="I40" s="114">
        <v>219</v>
      </c>
    </row>
    <row r="41" spans="1:9" ht="13.5">
      <c r="A41" s="55" t="s">
        <v>274</v>
      </c>
      <c r="B41" s="14">
        <v>961</v>
      </c>
      <c r="C41" s="15" t="s">
        <v>196</v>
      </c>
      <c r="D41" s="15" t="s">
        <v>273</v>
      </c>
      <c r="E41" s="15" t="s">
        <v>348</v>
      </c>
      <c r="F41" s="15" t="s">
        <v>226</v>
      </c>
      <c r="G41" s="116">
        <f>G42</f>
        <v>7.5430000000000001</v>
      </c>
      <c r="H41" s="116">
        <f t="shared" ref="H41:I45" si="1">H42</f>
        <v>20.59</v>
      </c>
      <c r="I41" s="116">
        <f t="shared" si="1"/>
        <v>20.59</v>
      </c>
    </row>
    <row r="42" spans="1:9" ht="25.5">
      <c r="A42" s="6" t="s">
        <v>314</v>
      </c>
      <c r="B42" s="7">
        <v>961</v>
      </c>
      <c r="C42" s="8" t="s">
        <v>196</v>
      </c>
      <c r="D42" s="8" t="s">
        <v>273</v>
      </c>
      <c r="E42" s="8" t="s">
        <v>341</v>
      </c>
      <c r="F42" s="8" t="s">
        <v>226</v>
      </c>
      <c r="G42" s="114">
        <f>G43</f>
        <v>7.5430000000000001</v>
      </c>
      <c r="H42" s="114">
        <f t="shared" si="1"/>
        <v>20.59</v>
      </c>
      <c r="I42" s="114">
        <f t="shared" si="1"/>
        <v>20.59</v>
      </c>
    </row>
    <row r="43" spans="1:9" ht="25.5">
      <c r="A43" s="6" t="s">
        <v>425</v>
      </c>
      <c r="B43" s="7">
        <v>961</v>
      </c>
      <c r="C43" s="8" t="s">
        <v>196</v>
      </c>
      <c r="D43" s="8" t="s">
        <v>273</v>
      </c>
      <c r="E43" s="8" t="s">
        <v>342</v>
      </c>
      <c r="F43" s="8" t="s">
        <v>226</v>
      </c>
      <c r="G43" s="114">
        <f>G44</f>
        <v>7.5430000000000001</v>
      </c>
      <c r="H43" s="114">
        <f t="shared" si="1"/>
        <v>20.59</v>
      </c>
      <c r="I43" s="114">
        <f t="shared" si="1"/>
        <v>20.59</v>
      </c>
    </row>
    <row r="44" spans="1:9" s="19" customFormat="1" ht="63" customHeight="1">
      <c r="A44" s="52" t="s">
        <v>330</v>
      </c>
      <c r="B44" s="17">
        <v>961</v>
      </c>
      <c r="C44" s="18" t="s">
        <v>196</v>
      </c>
      <c r="D44" s="18" t="s">
        <v>273</v>
      </c>
      <c r="E44" s="39" t="s">
        <v>408</v>
      </c>
      <c r="F44" s="18" t="s">
        <v>226</v>
      </c>
      <c r="G44" s="152">
        <f>G45</f>
        <v>7.5430000000000001</v>
      </c>
      <c r="H44" s="117">
        <f t="shared" si="1"/>
        <v>20.59</v>
      </c>
      <c r="I44" s="117">
        <f t="shared" si="1"/>
        <v>20.59</v>
      </c>
    </row>
    <row r="45" spans="1:9" ht="25.5">
      <c r="A45" s="6" t="s">
        <v>134</v>
      </c>
      <c r="B45" s="7">
        <v>961</v>
      </c>
      <c r="C45" s="8" t="s">
        <v>196</v>
      </c>
      <c r="D45" s="8" t="s">
        <v>273</v>
      </c>
      <c r="E45" s="34" t="s">
        <v>408</v>
      </c>
      <c r="F45" s="8" t="s">
        <v>252</v>
      </c>
      <c r="G45" s="157">
        <f>G46</f>
        <v>7.5430000000000001</v>
      </c>
      <c r="H45" s="118">
        <f t="shared" si="1"/>
        <v>20.59</v>
      </c>
      <c r="I45" s="118">
        <f t="shared" si="1"/>
        <v>20.59</v>
      </c>
    </row>
    <row r="46" spans="1:9" ht="25.5">
      <c r="A46" s="6" t="s">
        <v>279</v>
      </c>
      <c r="B46" s="7">
        <v>961</v>
      </c>
      <c r="C46" s="8" t="s">
        <v>196</v>
      </c>
      <c r="D46" s="8" t="s">
        <v>273</v>
      </c>
      <c r="E46" s="34" t="s">
        <v>408</v>
      </c>
      <c r="F46" s="8" t="s">
        <v>280</v>
      </c>
      <c r="G46" s="157">
        <v>7.5430000000000001</v>
      </c>
      <c r="H46" s="157">
        <v>20.59</v>
      </c>
      <c r="I46" s="157">
        <v>20.59</v>
      </c>
    </row>
    <row r="47" spans="1:9" s="21" customFormat="1" ht="19.5" customHeight="1">
      <c r="A47" s="13" t="s">
        <v>448</v>
      </c>
      <c r="B47" s="14">
        <v>961</v>
      </c>
      <c r="C47" s="15" t="s">
        <v>196</v>
      </c>
      <c r="D47" s="15" t="s">
        <v>207</v>
      </c>
      <c r="E47" s="48" t="s">
        <v>348</v>
      </c>
      <c r="F47" s="15" t="s">
        <v>226</v>
      </c>
      <c r="G47" s="164">
        <f>G48</f>
        <v>3913</v>
      </c>
      <c r="H47" s="164"/>
      <c r="I47" s="164"/>
    </row>
    <row r="48" spans="1:9" ht="28.5" customHeight="1">
      <c r="A48" s="6" t="s">
        <v>314</v>
      </c>
      <c r="B48" s="7">
        <v>961</v>
      </c>
      <c r="C48" s="8" t="s">
        <v>196</v>
      </c>
      <c r="D48" s="8" t="s">
        <v>207</v>
      </c>
      <c r="E48" s="34" t="s">
        <v>341</v>
      </c>
      <c r="F48" s="8" t="s">
        <v>226</v>
      </c>
      <c r="G48" s="157">
        <f>G49</f>
        <v>3913</v>
      </c>
      <c r="H48" s="157"/>
      <c r="I48" s="157"/>
    </row>
    <row r="49" spans="1:9" ht="27.75" customHeight="1">
      <c r="A49" s="6" t="s">
        <v>425</v>
      </c>
      <c r="B49" s="7">
        <v>961</v>
      </c>
      <c r="C49" s="8" t="s">
        <v>196</v>
      </c>
      <c r="D49" s="8" t="s">
        <v>207</v>
      </c>
      <c r="E49" s="34" t="s">
        <v>342</v>
      </c>
      <c r="F49" s="8" t="s">
        <v>226</v>
      </c>
      <c r="G49" s="157">
        <f>G50</f>
        <v>3913</v>
      </c>
      <c r="H49" s="157"/>
      <c r="I49" s="157"/>
    </row>
    <row r="50" spans="1:9" s="19" customFormat="1" ht="27.75" customHeight="1">
      <c r="A50" s="16" t="s">
        <v>56</v>
      </c>
      <c r="B50" s="17">
        <v>961</v>
      </c>
      <c r="C50" s="18" t="s">
        <v>196</v>
      </c>
      <c r="D50" s="18" t="s">
        <v>207</v>
      </c>
      <c r="E50" s="39" t="s">
        <v>57</v>
      </c>
      <c r="F50" s="18" t="s">
        <v>226</v>
      </c>
      <c r="G50" s="152">
        <f>G51</f>
        <v>3913</v>
      </c>
      <c r="H50" s="152"/>
      <c r="I50" s="152"/>
    </row>
    <row r="51" spans="1:9" ht="15" customHeight="1">
      <c r="A51" s="6" t="s">
        <v>253</v>
      </c>
      <c r="B51" s="7">
        <v>961</v>
      </c>
      <c r="C51" s="8" t="s">
        <v>196</v>
      </c>
      <c r="D51" s="8" t="s">
        <v>207</v>
      </c>
      <c r="E51" s="34" t="s">
        <v>57</v>
      </c>
      <c r="F51" s="8" t="s">
        <v>254</v>
      </c>
      <c r="G51" s="157">
        <f>G52</f>
        <v>3913</v>
      </c>
      <c r="H51" s="157"/>
      <c r="I51" s="157"/>
    </row>
    <row r="52" spans="1:9" ht="15" customHeight="1">
      <c r="A52" s="6" t="s">
        <v>282</v>
      </c>
      <c r="B52" s="7">
        <v>961</v>
      </c>
      <c r="C52" s="8" t="s">
        <v>196</v>
      </c>
      <c r="D52" s="8" t="s">
        <v>207</v>
      </c>
      <c r="E52" s="34" t="s">
        <v>57</v>
      </c>
      <c r="F52" s="8" t="s">
        <v>281</v>
      </c>
      <c r="G52" s="157">
        <v>3913</v>
      </c>
      <c r="H52" s="157"/>
      <c r="I52" s="157"/>
    </row>
    <row r="53" spans="1:9" s="21" customFormat="1" ht="13.5">
      <c r="A53" s="74" t="s">
        <v>208</v>
      </c>
      <c r="B53" s="44">
        <v>961</v>
      </c>
      <c r="C53" s="48" t="s">
        <v>196</v>
      </c>
      <c r="D53" s="48" t="s">
        <v>242</v>
      </c>
      <c r="E53" s="48" t="s">
        <v>348</v>
      </c>
      <c r="F53" s="15" t="s">
        <v>226</v>
      </c>
      <c r="G53" s="116">
        <f>G54+G59</f>
        <v>19492.7</v>
      </c>
      <c r="H53" s="116">
        <f>H54+H59</f>
        <v>4400</v>
      </c>
      <c r="I53" s="116">
        <f>I54+I59</f>
        <v>4500</v>
      </c>
    </row>
    <row r="54" spans="1:9" s="97" customFormat="1" ht="64.5">
      <c r="A54" s="168" t="s">
        <v>73</v>
      </c>
      <c r="B54" s="43">
        <v>961</v>
      </c>
      <c r="C54" s="41" t="s">
        <v>196</v>
      </c>
      <c r="D54" s="41" t="s">
        <v>242</v>
      </c>
      <c r="E54" s="41" t="s">
        <v>409</v>
      </c>
      <c r="F54" s="5" t="s">
        <v>226</v>
      </c>
      <c r="G54" s="145">
        <f>G55</f>
        <v>2158.6999999999998</v>
      </c>
      <c r="H54" s="145">
        <f>H56</f>
        <v>4400</v>
      </c>
      <c r="I54" s="145">
        <f>I56</f>
        <v>4500</v>
      </c>
    </row>
    <row r="55" spans="1:9" s="97" customFormat="1" ht="54">
      <c r="A55" s="176" t="s">
        <v>511</v>
      </c>
      <c r="B55" s="177">
        <v>961</v>
      </c>
      <c r="C55" s="175" t="s">
        <v>196</v>
      </c>
      <c r="D55" s="175" t="s">
        <v>242</v>
      </c>
      <c r="E55" s="178" t="s">
        <v>512</v>
      </c>
      <c r="F55" s="175" t="s">
        <v>226</v>
      </c>
      <c r="G55" s="179">
        <f>G56</f>
        <v>2158.6999999999998</v>
      </c>
      <c r="H55" s="179">
        <f t="shared" ref="H55:I57" si="2">H56</f>
        <v>4400</v>
      </c>
      <c r="I55" s="179">
        <f t="shared" si="2"/>
        <v>4500</v>
      </c>
    </row>
    <row r="56" spans="1:9" s="97" customFormat="1" ht="26.25">
      <c r="A56" s="185" t="s">
        <v>43</v>
      </c>
      <c r="B56" s="37">
        <v>961</v>
      </c>
      <c r="C56" s="39" t="s">
        <v>196</v>
      </c>
      <c r="D56" s="39" t="s">
        <v>242</v>
      </c>
      <c r="E56" s="111" t="s">
        <v>513</v>
      </c>
      <c r="F56" s="18" t="s">
        <v>226</v>
      </c>
      <c r="G56" s="186">
        <f>G57</f>
        <v>2158.6999999999998</v>
      </c>
      <c r="H56" s="186">
        <f t="shared" si="2"/>
        <v>4400</v>
      </c>
      <c r="I56" s="186">
        <f t="shared" si="2"/>
        <v>4500</v>
      </c>
    </row>
    <row r="57" spans="1:9">
      <c r="A57" s="45" t="s">
        <v>253</v>
      </c>
      <c r="B57" s="35">
        <v>961</v>
      </c>
      <c r="C57" s="34" t="s">
        <v>196</v>
      </c>
      <c r="D57" s="34">
        <v>11</v>
      </c>
      <c r="E57" s="98" t="s">
        <v>513</v>
      </c>
      <c r="F57" s="34" t="s">
        <v>254</v>
      </c>
      <c r="G57" s="118">
        <f>G58</f>
        <v>2158.6999999999998</v>
      </c>
      <c r="H57" s="118">
        <f t="shared" si="2"/>
        <v>4400</v>
      </c>
      <c r="I57" s="118">
        <f t="shared" si="2"/>
        <v>4500</v>
      </c>
    </row>
    <row r="58" spans="1:9">
      <c r="A58" s="45" t="s">
        <v>284</v>
      </c>
      <c r="B58" s="35">
        <v>961</v>
      </c>
      <c r="C58" s="34" t="s">
        <v>196</v>
      </c>
      <c r="D58" s="34">
        <v>11</v>
      </c>
      <c r="E58" s="98" t="s">
        <v>513</v>
      </c>
      <c r="F58" s="34" t="s">
        <v>283</v>
      </c>
      <c r="G58" s="118">
        <v>2158.6999999999998</v>
      </c>
      <c r="H58" s="114">
        <v>4400</v>
      </c>
      <c r="I58" s="114">
        <v>4500</v>
      </c>
    </row>
    <row r="59" spans="1:9" ht="25.5">
      <c r="A59" s="162" t="s">
        <v>314</v>
      </c>
      <c r="B59" s="188">
        <v>961</v>
      </c>
      <c r="C59" s="172" t="s">
        <v>196</v>
      </c>
      <c r="D59" s="172" t="s">
        <v>242</v>
      </c>
      <c r="E59" s="172" t="s">
        <v>341</v>
      </c>
      <c r="F59" s="172" t="s">
        <v>226</v>
      </c>
      <c r="G59" s="120">
        <f t="shared" ref="G59:I62" si="3">G60</f>
        <v>17334</v>
      </c>
      <c r="H59" s="120">
        <f t="shared" si="3"/>
        <v>0</v>
      </c>
      <c r="I59" s="120">
        <f t="shared" si="3"/>
        <v>0</v>
      </c>
    </row>
    <row r="60" spans="1:9" ht="25.5">
      <c r="A60" s="162" t="s">
        <v>425</v>
      </c>
      <c r="B60" s="188">
        <v>961</v>
      </c>
      <c r="C60" s="172" t="s">
        <v>196</v>
      </c>
      <c r="D60" s="172">
        <v>11</v>
      </c>
      <c r="E60" s="172" t="s">
        <v>342</v>
      </c>
      <c r="F60" s="172" t="s">
        <v>226</v>
      </c>
      <c r="G60" s="120">
        <f t="shared" si="3"/>
        <v>17334</v>
      </c>
      <c r="H60" s="120">
        <f t="shared" si="3"/>
        <v>0</v>
      </c>
      <c r="I60" s="120">
        <f t="shared" si="3"/>
        <v>0</v>
      </c>
    </row>
    <row r="61" spans="1:9" s="19" customFormat="1" ht="25.5">
      <c r="A61" s="187" t="s">
        <v>43</v>
      </c>
      <c r="B61" s="149">
        <v>961</v>
      </c>
      <c r="C61" s="150" t="s">
        <v>196</v>
      </c>
      <c r="D61" s="150">
        <v>11</v>
      </c>
      <c r="E61" s="150" t="s">
        <v>538</v>
      </c>
      <c r="F61" s="150" t="s">
        <v>226</v>
      </c>
      <c r="G61" s="121">
        <f t="shared" si="3"/>
        <v>17334</v>
      </c>
      <c r="H61" s="121">
        <f t="shared" si="3"/>
        <v>0</v>
      </c>
      <c r="I61" s="121">
        <f t="shared" si="3"/>
        <v>0</v>
      </c>
    </row>
    <row r="62" spans="1:9">
      <c r="A62" s="183" t="s">
        <v>253</v>
      </c>
      <c r="B62" s="154">
        <v>961</v>
      </c>
      <c r="C62" s="155" t="s">
        <v>196</v>
      </c>
      <c r="D62" s="155" t="s">
        <v>242</v>
      </c>
      <c r="E62" s="155" t="s">
        <v>538</v>
      </c>
      <c r="F62" s="155" t="s">
        <v>254</v>
      </c>
      <c r="G62" s="118">
        <f t="shared" si="3"/>
        <v>17334</v>
      </c>
      <c r="H62" s="118">
        <f t="shared" si="3"/>
        <v>0</v>
      </c>
      <c r="I62" s="118">
        <f t="shared" si="3"/>
        <v>0</v>
      </c>
    </row>
    <row r="63" spans="1:9">
      <c r="A63" s="183" t="s">
        <v>284</v>
      </c>
      <c r="B63" s="154">
        <v>961</v>
      </c>
      <c r="C63" s="155" t="s">
        <v>196</v>
      </c>
      <c r="D63" s="155">
        <v>11</v>
      </c>
      <c r="E63" s="155" t="s">
        <v>539</v>
      </c>
      <c r="F63" s="155" t="s">
        <v>283</v>
      </c>
      <c r="G63" s="118">
        <v>17334</v>
      </c>
      <c r="H63" s="114">
        <v>0</v>
      </c>
      <c r="I63" s="114">
        <v>0</v>
      </c>
    </row>
    <row r="64" spans="1:9" s="21" customFormat="1" ht="13.5">
      <c r="A64" s="13" t="s">
        <v>209</v>
      </c>
      <c r="B64" s="14">
        <v>961</v>
      </c>
      <c r="C64" s="15" t="s">
        <v>196</v>
      </c>
      <c r="D64" s="15">
        <v>13</v>
      </c>
      <c r="E64" s="15" t="s">
        <v>348</v>
      </c>
      <c r="F64" s="14" t="s">
        <v>230</v>
      </c>
      <c r="G64" s="116">
        <f>G65+G77+G112+G116+G123</f>
        <v>89059.72</v>
      </c>
      <c r="H64" s="116">
        <f>H65+H77+H112+H116+H123</f>
        <v>77608.040999999997</v>
      </c>
      <c r="I64" s="116">
        <f>I65+I77+I112+I116+I123</f>
        <v>81563.282000000007</v>
      </c>
    </row>
    <row r="65" spans="1:9" s="21" customFormat="1" ht="39">
      <c r="A65" s="60" t="s">
        <v>559</v>
      </c>
      <c r="B65" s="9">
        <v>961</v>
      </c>
      <c r="C65" s="5" t="s">
        <v>196</v>
      </c>
      <c r="D65" s="5" t="s">
        <v>241</v>
      </c>
      <c r="E65" s="5" t="s">
        <v>370</v>
      </c>
      <c r="F65" s="5" t="s">
        <v>226</v>
      </c>
      <c r="G65" s="120">
        <f>G66+G73</f>
        <v>6938.66</v>
      </c>
      <c r="H65" s="120">
        <f>H66+H73</f>
        <v>5335.12</v>
      </c>
      <c r="I65" s="120">
        <f>I66+I73</f>
        <v>6656.4500000000007</v>
      </c>
    </row>
    <row r="66" spans="1:9" s="21" customFormat="1" ht="67.5">
      <c r="A66" s="58" t="s">
        <v>312</v>
      </c>
      <c r="B66" s="44">
        <v>961</v>
      </c>
      <c r="C66" s="48" t="s">
        <v>196</v>
      </c>
      <c r="D66" s="48">
        <v>13</v>
      </c>
      <c r="E66" s="48" t="s">
        <v>410</v>
      </c>
      <c r="F66" s="48" t="s">
        <v>226</v>
      </c>
      <c r="G66" s="119">
        <f>G67+G70</f>
        <v>3702.96</v>
      </c>
      <c r="H66" s="119">
        <f>H67+H70</f>
        <v>2029.12</v>
      </c>
      <c r="I66" s="119">
        <f>I67+I70</f>
        <v>3218.4500000000003</v>
      </c>
    </row>
    <row r="67" spans="1:9" s="21" customFormat="1" ht="51.75">
      <c r="A67" s="22" t="s">
        <v>426</v>
      </c>
      <c r="B67" s="37">
        <v>961</v>
      </c>
      <c r="C67" s="39" t="s">
        <v>196</v>
      </c>
      <c r="D67" s="39">
        <v>13</v>
      </c>
      <c r="E67" s="18" t="s">
        <v>411</v>
      </c>
      <c r="F67" s="39" t="s">
        <v>226</v>
      </c>
      <c r="G67" s="121">
        <f t="shared" ref="G67:I68" si="4">G68</f>
        <v>2360.48</v>
      </c>
      <c r="H67" s="121">
        <f t="shared" si="4"/>
        <v>1798.12</v>
      </c>
      <c r="I67" s="121">
        <f t="shared" si="4"/>
        <v>2954.3</v>
      </c>
    </row>
    <row r="68" spans="1:9" s="21" customFormat="1" ht="26.25">
      <c r="A68" s="6" t="s">
        <v>134</v>
      </c>
      <c r="B68" s="35">
        <v>961</v>
      </c>
      <c r="C68" s="34" t="s">
        <v>196</v>
      </c>
      <c r="D68" s="34">
        <v>13</v>
      </c>
      <c r="E68" s="8" t="s">
        <v>411</v>
      </c>
      <c r="F68" s="34" t="s">
        <v>252</v>
      </c>
      <c r="G68" s="118">
        <f t="shared" si="4"/>
        <v>2360.48</v>
      </c>
      <c r="H68" s="157">
        <f t="shared" si="4"/>
        <v>1798.12</v>
      </c>
      <c r="I68" s="157">
        <f t="shared" si="4"/>
        <v>2954.3</v>
      </c>
    </row>
    <row r="69" spans="1:9" s="21" customFormat="1" ht="26.25">
      <c r="A69" s="6" t="s">
        <v>279</v>
      </c>
      <c r="B69" s="35">
        <v>961</v>
      </c>
      <c r="C69" s="34" t="s">
        <v>196</v>
      </c>
      <c r="D69" s="34">
        <v>13</v>
      </c>
      <c r="E69" s="8" t="s">
        <v>411</v>
      </c>
      <c r="F69" s="34" t="s">
        <v>280</v>
      </c>
      <c r="G69" s="114">
        <v>2360.48</v>
      </c>
      <c r="H69" s="157">
        <v>1798.12</v>
      </c>
      <c r="I69" s="157">
        <v>2954.3</v>
      </c>
    </row>
    <row r="70" spans="1:9" s="21" customFormat="1" ht="26.25">
      <c r="A70" s="22" t="s">
        <v>313</v>
      </c>
      <c r="B70" s="37">
        <v>961</v>
      </c>
      <c r="C70" s="39" t="s">
        <v>196</v>
      </c>
      <c r="D70" s="39">
        <v>13</v>
      </c>
      <c r="E70" s="39" t="s">
        <v>412</v>
      </c>
      <c r="F70" s="39" t="s">
        <v>226</v>
      </c>
      <c r="G70" s="121">
        <f t="shared" ref="G70:I71" si="5">G71</f>
        <v>1342.48</v>
      </c>
      <c r="H70" s="121">
        <f t="shared" si="5"/>
        <v>231</v>
      </c>
      <c r="I70" s="121">
        <f t="shared" si="5"/>
        <v>264.14999999999998</v>
      </c>
    </row>
    <row r="71" spans="1:9" s="21" customFormat="1" ht="26.25">
      <c r="A71" s="6" t="s">
        <v>134</v>
      </c>
      <c r="B71" s="35">
        <v>961</v>
      </c>
      <c r="C71" s="34" t="s">
        <v>196</v>
      </c>
      <c r="D71" s="34">
        <v>13</v>
      </c>
      <c r="E71" s="34" t="s">
        <v>412</v>
      </c>
      <c r="F71" s="34" t="s">
        <v>252</v>
      </c>
      <c r="G71" s="118">
        <f t="shared" si="5"/>
        <v>1342.48</v>
      </c>
      <c r="H71" s="118">
        <f t="shared" si="5"/>
        <v>231</v>
      </c>
      <c r="I71" s="118">
        <f t="shared" si="5"/>
        <v>264.14999999999998</v>
      </c>
    </row>
    <row r="72" spans="1:9" s="21" customFormat="1" ht="26.25">
      <c r="A72" s="6" t="s">
        <v>279</v>
      </c>
      <c r="B72" s="35">
        <v>961</v>
      </c>
      <c r="C72" s="34" t="s">
        <v>196</v>
      </c>
      <c r="D72" s="34">
        <v>13</v>
      </c>
      <c r="E72" s="34" t="s">
        <v>412</v>
      </c>
      <c r="F72" s="34" t="s">
        <v>280</v>
      </c>
      <c r="G72" s="118">
        <v>1342.48</v>
      </c>
      <c r="H72" s="118">
        <v>231</v>
      </c>
      <c r="I72" s="118">
        <v>264.14999999999998</v>
      </c>
    </row>
    <row r="73" spans="1:9" s="21" customFormat="1" ht="40.5">
      <c r="A73" s="58" t="s">
        <v>502</v>
      </c>
      <c r="B73" s="44">
        <v>961</v>
      </c>
      <c r="C73" s="48" t="s">
        <v>196</v>
      </c>
      <c r="D73" s="48">
        <v>13</v>
      </c>
      <c r="E73" s="48" t="s">
        <v>413</v>
      </c>
      <c r="F73" s="48" t="s">
        <v>226</v>
      </c>
      <c r="G73" s="119">
        <f>G74</f>
        <v>3235.7</v>
      </c>
      <c r="H73" s="119">
        <f t="shared" ref="H73:I75" si="6">H74</f>
        <v>3306</v>
      </c>
      <c r="I73" s="119">
        <f t="shared" si="6"/>
        <v>3438</v>
      </c>
    </row>
    <row r="74" spans="1:9" s="21" customFormat="1" ht="26.25">
      <c r="A74" s="16" t="s">
        <v>263</v>
      </c>
      <c r="B74" s="37">
        <v>961</v>
      </c>
      <c r="C74" s="39" t="s">
        <v>196</v>
      </c>
      <c r="D74" s="39">
        <v>13</v>
      </c>
      <c r="E74" s="39" t="s">
        <v>414</v>
      </c>
      <c r="F74" s="39" t="s">
        <v>226</v>
      </c>
      <c r="G74" s="121">
        <f>G75</f>
        <v>3235.7</v>
      </c>
      <c r="H74" s="121">
        <f t="shared" si="6"/>
        <v>3306</v>
      </c>
      <c r="I74" s="121">
        <f t="shared" si="6"/>
        <v>3438</v>
      </c>
    </row>
    <row r="75" spans="1:9" s="21" customFormat="1" ht="51.75">
      <c r="A75" s="6" t="s">
        <v>255</v>
      </c>
      <c r="B75" s="35">
        <v>961</v>
      </c>
      <c r="C75" s="34" t="s">
        <v>196</v>
      </c>
      <c r="D75" s="34">
        <v>13</v>
      </c>
      <c r="E75" s="34" t="s">
        <v>414</v>
      </c>
      <c r="F75" s="34" t="s">
        <v>256</v>
      </c>
      <c r="G75" s="118">
        <f>G76</f>
        <v>3235.7</v>
      </c>
      <c r="H75" s="118">
        <f t="shared" si="6"/>
        <v>3306</v>
      </c>
      <c r="I75" s="118">
        <f t="shared" si="6"/>
        <v>3438</v>
      </c>
    </row>
    <row r="76" spans="1:9" s="21" customFormat="1" ht="26.25">
      <c r="A76" s="6" t="s">
        <v>278</v>
      </c>
      <c r="B76" s="35">
        <v>961</v>
      </c>
      <c r="C76" s="34" t="s">
        <v>196</v>
      </c>
      <c r="D76" s="34">
        <v>13</v>
      </c>
      <c r="E76" s="34" t="s">
        <v>414</v>
      </c>
      <c r="F76" s="34" t="s">
        <v>277</v>
      </c>
      <c r="G76" s="157">
        <v>3235.7</v>
      </c>
      <c r="H76" s="157">
        <v>3306</v>
      </c>
      <c r="I76" s="157">
        <v>3438</v>
      </c>
    </row>
    <row r="77" spans="1:9" s="20" customFormat="1" ht="38.25">
      <c r="A77" s="161" t="s">
        <v>556</v>
      </c>
      <c r="B77" s="9">
        <v>961</v>
      </c>
      <c r="C77" s="5" t="s">
        <v>196</v>
      </c>
      <c r="D77" s="5">
        <v>13</v>
      </c>
      <c r="E77" s="93" t="s">
        <v>354</v>
      </c>
      <c r="F77" s="5" t="s">
        <v>226</v>
      </c>
      <c r="G77" s="115">
        <f>G78+G94+G104+G108</f>
        <v>33836.58</v>
      </c>
      <c r="H77" s="115">
        <f>H78+H94+H104+H108</f>
        <v>24413.32</v>
      </c>
      <c r="I77" s="115">
        <f>I78+I94+I104+I108</f>
        <v>25407.190000000002</v>
      </c>
    </row>
    <row r="78" spans="1:9" s="21" customFormat="1" ht="70.5" customHeight="1">
      <c r="A78" s="74" t="s">
        <v>182</v>
      </c>
      <c r="B78" s="14">
        <v>961</v>
      </c>
      <c r="C78" s="15" t="s">
        <v>196</v>
      </c>
      <c r="D78" s="15">
        <v>13</v>
      </c>
      <c r="E78" s="101" t="s">
        <v>415</v>
      </c>
      <c r="F78" s="15" t="s">
        <v>226</v>
      </c>
      <c r="G78" s="116">
        <f>G79+G82+G85+G88+G91</f>
        <v>14597</v>
      </c>
      <c r="H78" s="116">
        <f>H79+H82+H85+H88+H91</f>
        <v>5340</v>
      </c>
      <c r="I78" s="116">
        <f>I79+I82+I85+I88+I91</f>
        <v>5340</v>
      </c>
    </row>
    <row r="79" spans="1:9" s="20" customFormat="1" ht="25.5">
      <c r="A79" s="82" t="s">
        <v>259</v>
      </c>
      <c r="B79" s="17">
        <v>961</v>
      </c>
      <c r="C79" s="18" t="s">
        <v>196</v>
      </c>
      <c r="D79" s="18">
        <v>13</v>
      </c>
      <c r="E79" s="88" t="s">
        <v>416</v>
      </c>
      <c r="F79" s="18" t="s">
        <v>226</v>
      </c>
      <c r="G79" s="117">
        <f t="shared" ref="G79:I80" si="7">G80</f>
        <v>1600</v>
      </c>
      <c r="H79" s="117">
        <f t="shared" si="7"/>
        <v>1070</v>
      </c>
      <c r="I79" s="152">
        <f t="shared" si="7"/>
        <v>1070</v>
      </c>
    </row>
    <row r="80" spans="1:9" s="20" customFormat="1" ht="25.5">
      <c r="A80" s="6" t="s">
        <v>134</v>
      </c>
      <c r="B80" s="7">
        <v>961</v>
      </c>
      <c r="C80" s="8" t="s">
        <v>196</v>
      </c>
      <c r="D80" s="8">
        <v>13</v>
      </c>
      <c r="E80" s="89" t="s">
        <v>416</v>
      </c>
      <c r="F80" s="8" t="s">
        <v>252</v>
      </c>
      <c r="G80" s="114">
        <f t="shared" si="7"/>
        <v>1600</v>
      </c>
      <c r="H80" s="114">
        <f t="shared" si="7"/>
        <v>1070</v>
      </c>
      <c r="I80" s="157">
        <f t="shared" si="7"/>
        <v>1070</v>
      </c>
    </row>
    <row r="81" spans="1:9" s="20" customFormat="1" ht="25.5">
      <c r="A81" s="6" t="s">
        <v>279</v>
      </c>
      <c r="B81" s="7">
        <v>961</v>
      </c>
      <c r="C81" s="8" t="s">
        <v>196</v>
      </c>
      <c r="D81" s="8">
        <v>13</v>
      </c>
      <c r="E81" s="89" t="s">
        <v>416</v>
      </c>
      <c r="F81" s="8" t="s">
        <v>280</v>
      </c>
      <c r="G81" s="157">
        <v>1600</v>
      </c>
      <c r="H81" s="157">
        <v>1070</v>
      </c>
      <c r="I81" s="157">
        <v>1070</v>
      </c>
    </row>
    <row r="82" spans="1:9" s="21" customFormat="1" ht="26.25">
      <c r="A82" s="36" t="s">
        <v>337</v>
      </c>
      <c r="B82" s="17">
        <v>961</v>
      </c>
      <c r="C82" s="18" t="s">
        <v>196</v>
      </c>
      <c r="D82" s="18">
        <v>13</v>
      </c>
      <c r="E82" s="88" t="s">
        <v>417</v>
      </c>
      <c r="F82" s="18" t="s">
        <v>226</v>
      </c>
      <c r="G82" s="117">
        <f t="shared" ref="G82:I83" si="8">G83</f>
        <v>12127</v>
      </c>
      <c r="H82" s="117">
        <f t="shared" si="8"/>
        <v>3570</v>
      </c>
      <c r="I82" s="152">
        <f t="shared" si="8"/>
        <v>3570</v>
      </c>
    </row>
    <row r="83" spans="1:9" s="20" customFormat="1" ht="25.5">
      <c r="A83" s="6" t="s">
        <v>134</v>
      </c>
      <c r="B83" s="7">
        <v>961</v>
      </c>
      <c r="C83" s="8" t="s">
        <v>196</v>
      </c>
      <c r="D83" s="8">
        <v>13</v>
      </c>
      <c r="E83" s="89" t="s">
        <v>417</v>
      </c>
      <c r="F83" s="8" t="s">
        <v>252</v>
      </c>
      <c r="G83" s="114">
        <f t="shared" si="8"/>
        <v>12127</v>
      </c>
      <c r="H83" s="114">
        <f t="shared" si="8"/>
        <v>3570</v>
      </c>
      <c r="I83" s="157">
        <f t="shared" si="8"/>
        <v>3570</v>
      </c>
    </row>
    <row r="84" spans="1:9" s="20" customFormat="1" ht="25.5">
      <c r="A84" s="6" t="s">
        <v>279</v>
      </c>
      <c r="B84" s="7">
        <v>961</v>
      </c>
      <c r="C84" s="8" t="s">
        <v>196</v>
      </c>
      <c r="D84" s="8">
        <v>13</v>
      </c>
      <c r="E84" s="89" t="s">
        <v>417</v>
      </c>
      <c r="F84" s="8" t="s">
        <v>280</v>
      </c>
      <c r="G84" s="114">
        <v>12127</v>
      </c>
      <c r="H84" s="114">
        <v>3570</v>
      </c>
      <c r="I84" s="157">
        <v>3570</v>
      </c>
    </row>
    <row r="85" spans="1:9" s="21" customFormat="1" ht="45.75" hidden="1" customHeight="1">
      <c r="A85" s="148" t="s">
        <v>167</v>
      </c>
      <c r="B85" s="149">
        <v>961</v>
      </c>
      <c r="C85" s="150" t="s">
        <v>196</v>
      </c>
      <c r="D85" s="150">
        <v>13</v>
      </c>
      <c r="E85" s="151" t="s">
        <v>111</v>
      </c>
      <c r="F85" s="150" t="s">
        <v>226</v>
      </c>
      <c r="G85" s="152">
        <f>G86</f>
        <v>0</v>
      </c>
      <c r="H85" s="117"/>
      <c r="I85" s="117"/>
    </row>
    <row r="86" spans="1:9" s="20" customFormat="1" ht="25.5" hidden="1">
      <c r="A86" s="6" t="s">
        <v>134</v>
      </c>
      <c r="B86" s="154">
        <v>961</v>
      </c>
      <c r="C86" s="155" t="s">
        <v>196</v>
      </c>
      <c r="D86" s="155">
        <v>13</v>
      </c>
      <c r="E86" s="156" t="s">
        <v>111</v>
      </c>
      <c r="F86" s="155" t="s">
        <v>252</v>
      </c>
      <c r="G86" s="157">
        <f>G87</f>
        <v>0</v>
      </c>
      <c r="H86" s="114"/>
      <c r="I86" s="114"/>
    </row>
    <row r="87" spans="1:9" s="20" customFormat="1" ht="25.5" hidden="1">
      <c r="A87" s="153" t="s">
        <v>279</v>
      </c>
      <c r="B87" s="154">
        <v>961</v>
      </c>
      <c r="C87" s="155" t="s">
        <v>196</v>
      </c>
      <c r="D87" s="155">
        <v>13</v>
      </c>
      <c r="E87" s="156" t="s">
        <v>111</v>
      </c>
      <c r="F87" s="155" t="s">
        <v>280</v>
      </c>
      <c r="G87" s="157">
        <v>0</v>
      </c>
      <c r="H87" s="114"/>
      <c r="I87" s="114"/>
    </row>
    <row r="88" spans="1:9" s="20" customFormat="1" ht="36.75" customHeight="1">
      <c r="A88" s="38" t="s">
        <v>173</v>
      </c>
      <c r="B88" s="37">
        <v>961</v>
      </c>
      <c r="C88" s="39" t="s">
        <v>196</v>
      </c>
      <c r="D88" s="39">
        <v>13</v>
      </c>
      <c r="E88" s="108" t="s">
        <v>174</v>
      </c>
      <c r="F88" s="39" t="s">
        <v>226</v>
      </c>
      <c r="G88" s="121">
        <f t="shared" ref="G88:I89" si="9">G89</f>
        <v>870</v>
      </c>
      <c r="H88" s="121">
        <f t="shared" si="9"/>
        <v>700</v>
      </c>
      <c r="I88" s="121">
        <f t="shared" si="9"/>
        <v>700</v>
      </c>
    </row>
    <row r="89" spans="1:9" s="20" customFormat="1" ht="25.5">
      <c r="A89" s="6" t="s">
        <v>134</v>
      </c>
      <c r="B89" s="35">
        <v>961</v>
      </c>
      <c r="C89" s="34" t="s">
        <v>196</v>
      </c>
      <c r="D89" s="34">
        <v>13</v>
      </c>
      <c r="E89" s="69" t="s">
        <v>174</v>
      </c>
      <c r="F89" s="34" t="s">
        <v>252</v>
      </c>
      <c r="G89" s="118">
        <f t="shared" si="9"/>
        <v>870</v>
      </c>
      <c r="H89" s="118">
        <f t="shared" si="9"/>
        <v>700</v>
      </c>
      <c r="I89" s="118">
        <f t="shared" si="9"/>
        <v>700</v>
      </c>
    </row>
    <row r="90" spans="1:9" s="20" customFormat="1" ht="25.5">
      <c r="A90" s="33" t="s">
        <v>279</v>
      </c>
      <c r="B90" s="35">
        <v>961</v>
      </c>
      <c r="C90" s="34" t="s">
        <v>196</v>
      </c>
      <c r="D90" s="34">
        <v>13</v>
      </c>
      <c r="E90" s="69" t="s">
        <v>174</v>
      </c>
      <c r="F90" s="34" t="s">
        <v>280</v>
      </c>
      <c r="G90" s="118">
        <v>870</v>
      </c>
      <c r="H90" s="114">
        <v>700</v>
      </c>
      <c r="I90" s="114">
        <v>700</v>
      </c>
    </row>
    <row r="91" spans="1:9" s="20" customFormat="1" ht="51" hidden="1">
      <c r="A91" s="38" t="s">
        <v>175</v>
      </c>
      <c r="B91" s="37">
        <v>961</v>
      </c>
      <c r="C91" s="39" t="s">
        <v>196</v>
      </c>
      <c r="D91" s="39">
        <v>13</v>
      </c>
      <c r="E91" s="54" t="s">
        <v>176</v>
      </c>
      <c r="F91" s="39" t="s">
        <v>226</v>
      </c>
      <c r="G91" s="121">
        <f t="shared" ref="G91:I92" si="10">G92</f>
        <v>0</v>
      </c>
      <c r="H91" s="121">
        <f t="shared" si="10"/>
        <v>0</v>
      </c>
      <c r="I91" s="121">
        <f t="shared" si="10"/>
        <v>0</v>
      </c>
    </row>
    <row r="92" spans="1:9" s="20" customFormat="1" ht="25.5" hidden="1">
      <c r="A92" s="6" t="s">
        <v>134</v>
      </c>
      <c r="B92" s="35">
        <v>961</v>
      </c>
      <c r="C92" s="34" t="s">
        <v>196</v>
      </c>
      <c r="D92" s="34">
        <v>13</v>
      </c>
      <c r="E92" s="67" t="s">
        <v>176</v>
      </c>
      <c r="F92" s="34" t="s">
        <v>252</v>
      </c>
      <c r="G92" s="118">
        <f t="shared" si="10"/>
        <v>0</v>
      </c>
      <c r="H92" s="118">
        <f t="shared" si="10"/>
        <v>0</v>
      </c>
      <c r="I92" s="118">
        <f t="shared" si="10"/>
        <v>0</v>
      </c>
    </row>
    <row r="93" spans="1:9" s="20" customFormat="1" ht="25.5" hidden="1">
      <c r="A93" s="33" t="s">
        <v>279</v>
      </c>
      <c r="B93" s="35">
        <v>961</v>
      </c>
      <c r="C93" s="34" t="s">
        <v>196</v>
      </c>
      <c r="D93" s="34">
        <v>13</v>
      </c>
      <c r="E93" s="67" t="s">
        <v>176</v>
      </c>
      <c r="F93" s="34" t="s">
        <v>280</v>
      </c>
      <c r="G93" s="118">
        <v>0</v>
      </c>
      <c r="H93" s="114">
        <v>0</v>
      </c>
      <c r="I93" s="114">
        <v>0</v>
      </c>
    </row>
    <row r="94" spans="1:9" s="21" customFormat="1" ht="67.5">
      <c r="A94" s="58" t="s">
        <v>104</v>
      </c>
      <c r="B94" s="14">
        <v>961</v>
      </c>
      <c r="C94" s="15" t="s">
        <v>196</v>
      </c>
      <c r="D94" s="15">
        <v>13</v>
      </c>
      <c r="E94" s="101" t="s">
        <v>418</v>
      </c>
      <c r="F94" s="15" t="s">
        <v>226</v>
      </c>
      <c r="G94" s="116">
        <f>G95+G98+G101</f>
        <v>606.68000000000006</v>
      </c>
      <c r="H94" s="116">
        <f>H95+H98+H101</f>
        <v>415.32</v>
      </c>
      <c r="I94" s="116">
        <f>I95+I98+I101</f>
        <v>665.19</v>
      </c>
    </row>
    <row r="95" spans="1:9" s="21" customFormat="1" ht="13.5">
      <c r="A95" s="84" t="s">
        <v>334</v>
      </c>
      <c r="B95" s="17">
        <v>961</v>
      </c>
      <c r="C95" s="18" t="s">
        <v>196</v>
      </c>
      <c r="D95" s="18">
        <v>13</v>
      </c>
      <c r="E95" s="18" t="s">
        <v>338</v>
      </c>
      <c r="F95" s="18" t="s">
        <v>226</v>
      </c>
      <c r="G95" s="117">
        <f t="shared" ref="G95:I96" si="11">G96</f>
        <v>196</v>
      </c>
      <c r="H95" s="117">
        <f t="shared" si="11"/>
        <v>196</v>
      </c>
      <c r="I95" s="117">
        <f t="shared" si="11"/>
        <v>196</v>
      </c>
    </row>
    <row r="96" spans="1:9" s="21" customFormat="1" ht="26.25">
      <c r="A96" s="6" t="s">
        <v>134</v>
      </c>
      <c r="B96" s="7">
        <v>961</v>
      </c>
      <c r="C96" s="8" t="s">
        <v>196</v>
      </c>
      <c r="D96" s="8">
        <v>13</v>
      </c>
      <c r="E96" s="8" t="s">
        <v>338</v>
      </c>
      <c r="F96" s="7">
        <v>200</v>
      </c>
      <c r="G96" s="114">
        <f t="shared" si="11"/>
        <v>196</v>
      </c>
      <c r="H96" s="114">
        <f t="shared" si="11"/>
        <v>196</v>
      </c>
      <c r="I96" s="114">
        <f t="shared" si="11"/>
        <v>196</v>
      </c>
    </row>
    <row r="97" spans="1:9" s="21" customFormat="1" ht="26.25">
      <c r="A97" s="6" t="s">
        <v>279</v>
      </c>
      <c r="B97" s="7">
        <v>961</v>
      </c>
      <c r="C97" s="8" t="s">
        <v>196</v>
      </c>
      <c r="D97" s="8">
        <v>13</v>
      </c>
      <c r="E97" s="8" t="s">
        <v>338</v>
      </c>
      <c r="F97" s="7">
        <v>240</v>
      </c>
      <c r="G97" s="114">
        <v>196</v>
      </c>
      <c r="H97" s="157">
        <v>196</v>
      </c>
      <c r="I97" s="157">
        <v>196</v>
      </c>
    </row>
    <row r="98" spans="1:9" s="21" customFormat="1" ht="25.5">
      <c r="A98" s="84" t="s">
        <v>333</v>
      </c>
      <c r="B98" s="17">
        <v>961</v>
      </c>
      <c r="C98" s="18" t="s">
        <v>196</v>
      </c>
      <c r="D98" s="18">
        <v>13</v>
      </c>
      <c r="E98" s="18" t="s">
        <v>339</v>
      </c>
      <c r="F98" s="18" t="s">
        <v>226</v>
      </c>
      <c r="G98" s="117">
        <f t="shared" ref="G98:I99" si="12">G99</f>
        <v>368.98</v>
      </c>
      <c r="H98" s="117">
        <f t="shared" si="12"/>
        <v>177.62</v>
      </c>
      <c r="I98" s="117">
        <f t="shared" si="12"/>
        <v>427.49</v>
      </c>
    </row>
    <row r="99" spans="1:9" s="21" customFormat="1" ht="26.25">
      <c r="A99" s="6" t="s">
        <v>134</v>
      </c>
      <c r="B99" s="7">
        <v>961</v>
      </c>
      <c r="C99" s="8" t="s">
        <v>196</v>
      </c>
      <c r="D99" s="8">
        <v>13</v>
      </c>
      <c r="E99" s="8" t="s">
        <v>339</v>
      </c>
      <c r="F99" s="7">
        <v>200</v>
      </c>
      <c r="G99" s="114">
        <f t="shared" si="12"/>
        <v>368.98</v>
      </c>
      <c r="H99" s="114">
        <f t="shared" si="12"/>
        <v>177.62</v>
      </c>
      <c r="I99" s="114">
        <f t="shared" si="12"/>
        <v>427.49</v>
      </c>
    </row>
    <row r="100" spans="1:9" s="21" customFormat="1" ht="26.25">
      <c r="A100" s="6" t="s">
        <v>279</v>
      </c>
      <c r="B100" s="7">
        <v>961</v>
      </c>
      <c r="C100" s="8" t="s">
        <v>196</v>
      </c>
      <c r="D100" s="8">
        <v>13</v>
      </c>
      <c r="E100" s="8" t="s">
        <v>339</v>
      </c>
      <c r="F100" s="7">
        <v>240</v>
      </c>
      <c r="G100" s="114">
        <v>368.98</v>
      </c>
      <c r="H100" s="114">
        <v>177.62</v>
      </c>
      <c r="I100" s="114">
        <v>427.49</v>
      </c>
    </row>
    <row r="101" spans="1:9" s="21" customFormat="1" ht="13.5">
      <c r="A101" s="144" t="s">
        <v>460</v>
      </c>
      <c r="B101" s="17">
        <v>961</v>
      </c>
      <c r="C101" s="18" t="s">
        <v>196</v>
      </c>
      <c r="D101" s="18">
        <v>13</v>
      </c>
      <c r="E101" s="39" t="s">
        <v>464</v>
      </c>
      <c r="F101" s="18" t="s">
        <v>226</v>
      </c>
      <c r="G101" s="117">
        <f t="shared" ref="G101:I102" si="13">G102</f>
        <v>41.7</v>
      </c>
      <c r="H101" s="117">
        <f t="shared" si="13"/>
        <v>41.7</v>
      </c>
      <c r="I101" s="117">
        <f t="shared" si="13"/>
        <v>41.7</v>
      </c>
    </row>
    <row r="102" spans="1:9" s="21" customFormat="1" ht="26.25">
      <c r="A102" s="6" t="s">
        <v>134</v>
      </c>
      <c r="B102" s="7">
        <v>961</v>
      </c>
      <c r="C102" s="8" t="s">
        <v>196</v>
      </c>
      <c r="D102" s="8">
        <v>13</v>
      </c>
      <c r="E102" s="34" t="s">
        <v>464</v>
      </c>
      <c r="F102" s="7">
        <v>200</v>
      </c>
      <c r="G102" s="114">
        <f t="shared" si="13"/>
        <v>41.7</v>
      </c>
      <c r="H102" s="114">
        <f t="shared" si="13"/>
        <v>41.7</v>
      </c>
      <c r="I102" s="114">
        <f t="shared" si="13"/>
        <v>41.7</v>
      </c>
    </row>
    <row r="103" spans="1:9" s="21" customFormat="1" ht="26.25">
      <c r="A103" s="6" t="s">
        <v>279</v>
      </c>
      <c r="B103" s="7">
        <v>961</v>
      </c>
      <c r="C103" s="8" t="s">
        <v>196</v>
      </c>
      <c r="D103" s="8">
        <v>13</v>
      </c>
      <c r="E103" s="34" t="s">
        <v>464</v>
      </c>
      <c r="F103" s="7">
        <v>240</v>
      </c>
      <c r="G103" s="114">
        <v>41.7</v>
      </c>
      <c r="H103" s="114">
        <v>41.7</v>
      </c>
      <c r="I103" s="114">
        <v>41.7</v>
      </c>
    </row>
    <row r="104" spans="1:9" s="21" customFormat="1" ht="39.75" customHeight="1">
      <c r="A104" s="176" t="s">
        <v>60</v>
      </c>
      <c r="B104" s="177">
        <v>961</v>
      </c>
      <c r="C104" s="175" t="s">
        <v>196</v>
      </c>
      <c r="D104" s="175">
        <v>13</v>
      </c>
      <c r="E104" s="175" t="s">
        <v>62</v>
      </c>
      <c r="F104" s="177" t="s">
        <v>226</v>
      </c>
      <c r="G104" s="164">
        <f t="shared" ref="G104:I106" si="14">G105</f>
        <v>50</v>
      </c>
      <c r="H104" s="164">
        <f t="shared" si="14"/>
        <v>50</v>
      </c>
      <c r="I104" s="164">
        <f t="shared" si="14"/>
        <v>50</v>
      </c>
    </row>
    <row r="105" spans="1:9" s="21" customFormat="1" ht="27" customHeight="1">
      <c r="A105" s="148" t="s">
        <v>61</v>
      </c>
      <c r="B105" s="149">
        <v>961</v>
      </c>
      <c r="C105" s="150" t="s">
        <v>196</v>
      </c>
      <c r="D105" s="150">
        <v>13</v>
      </c>
      <c r="E105" s="150" t="s">
        <v>63</v>
      </c>
      <c r="F105" s="149" t="s">
        <v>226</v>
      </c>
      <c r="G105" s="152">
        <f t="shared" si="14"/>
        <v>50</v>
      </c>
      <c r="H105" s="152">
        <f t="shared" si="14"/>
        <v>50</v>
      </c>
      <c r="I105" s="152">
        <f t="shared" si="14"/>
        <v>50</v>
      </c>
    </row>
    <row r="106" spans="1:9" s="21" customFormat="1" ht="26.25" customHeight="1">
      <c r="A106" s="153" t="s">
        <v>261</v>
      </c>
      <c r="B106" s="154">
        <v>961</v>
      </c>
      <c r="C106" s="155" t="s">
        <v>196</v>
      </c>
      <c r="D106" s="155">
        <v>13</v>
      </c>
      <c r="E106" s="155" t="s">
        <v>63</v>
      </c>
      <c r="F106" s="154">
        <v>600</v>
      </c>
      <c r="G106" s="157">
        <f t="shared" si="14"/>
        <v>50</v>
      </c>
      <c r="H106" s="157">
        <f t="shared" si="14"/>
        <v>50</v>
      </c>
      <c r="I106" s="157">
        <f t="shared" si="14"/>
        <v>50</v>
      </c>
    </row>
    <row r="107" spans="1:9" s="21" customFormat="1" ht="51.75" customHeight="1">
      <c r="A107" s="153" t="s">
        <v>548</v>
      </c>
      <c r="B107" s="154">
        <v>961</v>
      </c>
      <c r="C107" s="155" t="s">
        <v>196</v>
      </c>
      <c r="D107" s="155">
        <v>13</v>
      </c>
      <c r="E107" s="155" t="s">
        <v>63</v>
      </c>
      <c r="F107" s="154">
        <v>630</v>
      </c>
      <c r="G107" s="157">
        <v>50</v>
      </c>
      <c r="H107" s="157">
        <v>50</v>
      </c>
      <c r="I107" s="157">
        <v>50</v>
      </c>
    </row>
    <row r="108" spans="1:9" s="21" customFormat="1" ht="27.75" customHeight="1">
      <c r="A108" s="165" t="s">
        <v>503</v>
      </c>
      <c r="B108" s="14">
        <v>961</v>
      </c>
      <c r="C108" s="15" t="s">
        <v>196</v>
      </c>
      <c r="D108" s="15">
        <v>13</v>
      </c>
      <c r="E108" s="101" t="s">
        <v>419</v>
      </c>
      <c r="F108" s="15" t="s">
        <v>226</v>
      </c>
      <c r="G108" s="116">
        <f t="shared" ref="G108:I110" si="15">G109</f>
        <v>18582.900000000001</v>
      </c>
      <c r="H108" s="119">
        <f t="shared" si="15"/>
        <v>18608</v>
      </c>
      <c r="I108" s="119">
        <f t="shared" si="15"/>
        <v>19352</v>
      </c>
    </row>
    <row r="109" spans="1:9" s="21" customFormat="1" ht="26.25">
      <c r="A109" s="16" t="s">
        <v>263</v>
      </c>
      <c r="B109" s="37">
        <v>961</v>
      </c>
      <c r="C109" s="39" t="s">
        <v>196</v>
      </c>
      <c r="D109" s="39">
        <v>13</v>
      </c>
      <c r="E109" s="39" t="s">
        <v>340</v>
      </c>
      <c r="F109" s="39" t="s">
        <v>226</v>
      </c>
      <c r="G109" s="117">
        <f t="shared" si="15"/>
        <v>18582.900000000001</v>
      </c>
      <c r="H109" s="121">
        <f t="shared" si="15"/>
        <v>18608</v>
      </c>
      <c r="I109" s="121">
        <f t="shared" si="15"/>
        <v>19352</v>
      </c>
    </row>
    <row r="110" spans="1:9" s="21" customFormat="1" ht="51.75">
      <c r="A110" s="6" t="s">
        <v>255</v>
      </c>
      <c r="B110" s="35">
        <v>961</v>
      </c>
      <c r="C110" s="34" t="s">
        <v>196</v>
      </c>
      <c r="D110" s="34">
        <v>13</v>
      </c>
      <c r="E110" s="34" t="s">
        <v>340</v>
      </c>
      <c r="F110" s="34" t="s">
        <v>256</v>
      </c>
      <c r="G110" s="114">
        <f t="shared" si="15"/>
        <v>18582.900000000001</v>
      </c>
      <c r="H110" s="118">
        <f t="shared" si="15"/>
        <v>18608</v>
      </c>
      <c r="I110" s="118">
        <f t="shared" si="15"/>
        <v>19352</v>
      </c>
    </row>
    <row r="111" spans="1:9" s="21" customFormat="1" ht="26.25">
      <c r="A111" s="6" t="s">
        <v>278</v>
      </c>
      <c r="B111" s="35">
        <v>961</v>
      </c>
      <c r="C111" s="34" t="s">
        <v>196</v>
      </c>
      <c r="D111" s="34">
        <v>13</v>
      </c>
      <c r="E111" s="34" t="s">
        <v>340</v>
      </c>
      <c r="F111" s="34" t="s">
        <v>277</v>
      </c>
      <c r="G111" s="157">
        <v>18582.900000000001</v>
      </c>
      <c r="H111" s="157">
        <v>18608</v>
      </c>
      <c r="I111" s="157">
        <v>19352</v>
      </c>
    </row>
    <row r="112" spans="1:9" s="21" customFormat="1" ht="26.25">
      <c r="A112" s="162" t="s">
        <v>113</v>
      </c>
      <c r="B112" s="43">
        <v>961</v>
      </c>
      <c r="C112" s="41" t="s">
        <v>196</v>
      </c>
      <c r="D112" s="41">
        <v>13</v>
      </c>
      <c r="E112" s="107" t="s">
        <v>437</v>
      </c>
      <c r="F112" s="41" t="s">
        <v>226</v>
      </c>
      <c r="G112" s="120">
        <f t="shared" ref="G112:I114" si="16">G113</f>
        <v>36</v>
      </c>
      <c r="H112" s="120">
        <f t="shared" si="16"/>
        <v>36</v>
      </c>
      <c r="I112" s="120">
        <f t="shared" si="16"/>
        <v>36</v>
      </c>
    </row>
    <row r="113" spans="1:9" s="21" customFormat="1" ht="13.5">
      <c r="A113" s="38" t="s">
        <v>435</v>
      </c>
      <c r="B113" s="37">
        <v>961</v>
      </c>
      <c r="C113" s="39" t="s">
        <v>196</v>
      </c>
      <c r="D113" s="39">
        <v>13</v>
      </c>
      <c r="E113" s="108" t="s">
        <v>434</v>
      </c>
      <c r="F113" s="18" t="s">
        <v>226</v>
      </c>
      <c r="G113" s="117">
        <f t="shared" si="16"/>
        <v>36</v>
      </c>
      <c r="H113" s="117">
        <f t="shared" si="16"/>
        <v>36</v>
      </c>
      <c r="I113" s="117">
        <f t="shared" si="16"/>
        <v>36</v>
      </c>
    </row>
    <row r="114" spans="1:9" s="21" customFormat="1" ht="26.25">
      <c r="A114" s="6" t="s">
        <v>134</v>
      </c>
      <c r="B114" s="35">
        <v>961</v>
      </c>
      <c r="C114" s="34" t="s">
        <v>196</v>
      </c>
      <c r="D114" s="34">
        <v>13</v>
      </c>
      <c r="E114" s="69" t="s">
        <v>434</v>
      </c>
      <c r="F114" s="7">
        <v>200</v>
      </c>
      <c r="G114" s="118">
        <f t="shared" si="16"/>
        <v>36</v>
      </c>
      <c r="H114" s="118">
        <f t="shared" si="16"/>
        <v>36</v>
      </c>
      <c r="I114" s="114">
        <f t="shared" si="16"/>
        <v>36</v>
      </c>
    </row>
    <row r="115" spans="1:9" s="21" customFormat="1" ht="26.25">
      <c r="A115" s="33" t="s">
        <v>279</v>
      </c>
      <c r="B115" s="35">
        <v>961</v>
      </c>
      <c r="C115" s="34" t="s">
        <v>196</v>
      </c>
      <c r="D115" s="34">
        <v>13</v>
      </c>
      <c r="E115" s="69" t="s">
        <v>434</v>
      </c>
      <c r="F115" s="7">
        <v>240</v>
      </c>
      <c r="G115" s="118">
        <v>36</v>
      </c>
      <c r="H115" s="118">
        <v>36</v>
      </c>
      <c r="I115" s="114">
        <v>36</v>
      </c>
    </row>
    <row r="116" spans="1:9" s="21" customFormat="1" ht="42.75" customHeight="1">
      <c r="A116" s="60" t="s">
        <v>504</v>
      </c>
      <c r="B116" s="43">
        <v>961</v>
      </c>
      <c r="C116" s="41" t="s">
        <v>196</v>
      </c>
      <c r="D116" s="41" t="s">
        <v>241</v>
      </c>
      <c r="E116" s="41" t="s">
        <v>188</v>
      </c>
      <c r="F116" s="41" t="s">
        <v>226</v>
      </c>
      <c r="G116" s="120">
        <f>G117+G120</f>
        <v>587.93299999999999</v>
      </c>
      <c r="H116" s="120">
        <f>H117+H120</f>
        <v>593.45100000000002</v>
      </c>
      <c r="I116" s="120">
        <f>I117+I120</f>
        <v>599.18899999999996</v>
      </c>
    </row>
    <row r="117" spans="1:9" s="21" customFormat="1" ht="26.25">
      <c r="A117" s="94" t="s">
        <v>147</v>
      </c>
      <c r="B117" s="37">
        <v>961</v>
      </c>
      <c r="C117" s="39" t="s">
        <v>196</v>
      </c>
      <c r="D117" s="39" t="s">
        <v>241</v>
      </c>
      <c r="E117" s="39" t="s">
        <v>148</v>
      </c>
      <c r="F117" s="39" t="s">
        <v>226</v>
      </c>
      <c r="G117" s="121">
        <f t="shared" ref="G117:I118" si="17">G118</f>
        <v>450</v>
      </c>
      <c r="H117" s="121">
        <f t="shared" si="17"/>
        <v>450</v>
      </c>
      <c r="I117" s="121">
        <f t="shared" si="17"/>
        <v>450</v>
      </c>
    </row>
    <row r="118" spans="1:9" s="21" customFormat="1" ht="26.25">
      <c r="A118" s="33" t="s">
        <v>149</v>
      </c>
      <c r="B118" s="35">
        <v>961</v>
      </c>
      <c r="C118" s="34" t="s">
        <v>196</v>
      </c>
      <c r="D118" s="34" t="s">
        <v>241</v>
      </c>
      <c r="E118" s="34" t="s">
        <v>148</v>
      </c>
      <c r="F118" s="34" t="s">
        <v>252</v>
      </c>
      <c r="G118" s="118">
        <f t="shared" si="17"/>
        <v>450</v>
      </c>
      <c r="H118" s="118">
        <f t="shared" si="17"/>
        <v>450</v>
      </c>
      <c r="I118" s="118">
        <f t="shared" si="17"/>
        <v>450</v>
      </c>
    </row>
    <row r="119" spans="1:9" s="21" customFormat="1" ht="26.25">
      <c r="A119" s="33" t="s">
        <v>279</v>
      </c>
      <c r="B119" s="35">
        <v>961</v>
      </c>
      <c r="C119" s="34" t="s">
        <v>196</v>
      </c>
      <c r="D119" s="34" t="s">
        <v>241</v>
      </c>
      <c r="E119" s="34" t="s">
        <v>148</v>
      </c>
      <c r="F119" s="35">
        <v>240</v>
      </c>
      <c r="G119" s="118">
        <v>450</v>
      </c>
      <c r="H119" s="118">
        <v>450</v>
      </c>
      <c r="I119" s="114">
        <v>450</v>
      </c>
    </row>
    <row r="120" spans="1:9" s="21" customFormat="1" ht="114" customHeight="1">
      <c r="A120" s="94" t="s">
        <v>492</v>
      </c>
      <c r="B120" s="37">
        <v>961</v>
      </c>
      <c r="C120" s="39" t="s">
        <v>196</v>
      </c>
      <c r="D120" s="39" t="s">
        <v>241</v>
      </c>
      <c r="E120" s="39" t="s">
        <v>493</v>
      </c>
      <c r="F120" s="39" t="s">
        <v>226</v>
      </c>
      <c r="G120" s="121">
        <f t="shared" ref="G120:I121" si="18">G121</f>
        <v>137.93299999999999</v>
      </c>
      <c r="H120" s="121">
        <f t="shared" si="18"/>
        <v>143.45099999999999</v>
      </c>
      <c r="I120" s="121">
        <f t="shared" si="18"/>
        <v>149.18899999999999</v>
      </c>
    </row>
    <row r="121" spans="1:9" s="21" customFormat="1" ht="26.25">
      <c r="A121" s="33" t="s">
        <v>149</v>
      </c>
      <c r="B121" s="35">
        <v>961</v>
      </c>
      <c r="C121" s="34" t="s">
        <v>196</v>
      </c>
      <c r="D121" s="34" t="s">
        <v>241</v>
      </c>
      <c r="E121" s="34" t="s">
        <v>493</v>
      </c>
      <c r="F121" s="34" t="s">
        <v>252</v>
      </c>
      <c r="G121" s="118">
        <f t="shared" si="18"/>
        <v>137.93299999999999</v>
      </c>
      <c r="H121" s="118">
        <f t="shared" si="18"/>
        <v>143.45099999999999</v>
      </c>
      <c r="I121" s="118">
        <f t="shared" si="18"/>
        <v>149.18899999999999</v>
      </c>
    </row>
    <row r="122" spans="1:9" s="21" customFormat="1" ht="26.25">
      <c r="A122" s="33" t="s">
        <v>279</v>
      </c>
      <c r="B122" s="35">
        <v>961</v>
      </c>
      <c r="C122" s="34" t="s">
        <v>196</v>
      </c>
      <c r="D122" s="34" t="s">
        <v>241</v>
      </c>
      <c r="E122" s="34" t="s">
        <v>493</v>
      </c>
      <c r="F122" s="35">
        <v>240</v>
      </c>
      <c r="G122" s="118">
        <v>137.93299999999999</v>
      </c>
      <c r="H122" s="118">
        <v>143.45099999999999</v>
      </c>
      <c r="I122" s="114">
        <v>149.18899999999999</v>
      </c>
    </row>
    <row r="123" spans="1:9" s="21" customFormat="1" ht="26.25">
      <c r="A123" s="42" t="s">
        <v>314</v>
      </c>
      <c r="B123" s="95">
        <v>961</v>
      </c>
      <c r="C123" s="5" t="s">
        <v>196</v>
      </c>
      <c r="D123" s="5" t="s">
        <v>241</v>
      </c>
      <c r="E123" s="5" t="s">
        <v>341</v>
      </c>
      <c r="F123" s="5" t="s">
        <v>226</v>
      </c>
      <c r="G123" s="115">
        <f>G124</f>
        <v>47660.546999999999</v>
      </c>
      <c r="H123" s="115">
        <f>H124</f>
        <v>47230.15</v>
      </c>
      <c r="I123" s="115">
        <f>I124</f>
        <v>48864.453000000001</v>
      </c>
    </row>
    <row r="124" spans="1:9" s="21" customFormat="1" ht="26.25">
      <c r="A124" s="6" t="s">
        <v>425</v>
      </c>
      <c r="B124" s="56">
        <v>961</v>
      </c>
      <c r="C124" s="8" t="s">
        <v>196</v>
      </c>
      <c r="D124" s="8" t="s">
        <v>241</v>
      </c>
      <c r="E124" s="8" t="s">
        <v>342</v>
      </c>
      <c r="F124" s="8" t="s">
        <v>226</v>
      </c>
      <c r="G124" s="114">
        <f>G125+G130+G136+G143+G146+G153+G158+G163+G168+G173</f>
        <v>47660.546999999999</v>
      </c>
      <c r="H124" s="114">
        <f>H125+H130+H136+H143+H146+H153+H158+H163+H168+H173</f>
        <v>47230.15</v>
      </c>
      <c r="I124" s="114">
        <f>I125+I130+I136+I143+I146+I153+I158+I163+I168+I173</f>
        <v>48864.453000000001</v>
      </c>
    </row>
    <row r="125" spans="1:9" ht="25.5">
      <c r="A125" s="38" t="s">
        <v>263</v>
      </c>
      <c r="B125" s="17">
        <v>961</v>
      </c>
      <c r="C125" s="18" t="s">
        <v>196</v>
      </c>
      <c r="D125" s="18">
        <v>13</v>
      </c>
      <c r="E125" s="18" t="s">
        <v>343</v>
      </c>
      <c r="F125" s="18" t="s">
        <v>226</v>
      </c>
      <c r="G125" s="117">
        <f>G126+G128</f>
        <v>17632.7</v>
      </c>
      <c r="H125" s="117">
        <f>H126+H128</f>
        <v>17562</v>
      </c>
      <c r="I125" s="117">
        <f>I126+I128</f>
        <v>18066</v>
      </c>
    </row>
    <row r="126" spans="1:9" ht="51">
      <c r="A126" s="6" t="s">
        <v>255</v>
      </c>
      <c r="B126" s="7">
        <v>961</v>
      </c>
      <c r="C126" s="8" t="s">
        <v>196</v>
      </c>
      <c r="D126" s="8" t="s">
        <v>241</v>
      </c>
      <c r="E126" s="8" t="s">
        <v>343</v>
      </c>
      <c r="F126" s="8" t="s">
        <v>256</v>
      </c>
      <c r="G126" s="114">
        <f>G127</f>
        <v>16702.7</v>
      </c>
      <c r="H126" s="114">
        <f>H127</f>
        <v>16862</v>
      </c>
      <c r="I126" s="114">
        <f>I127</f>
        <v>17536</v>
      </c>
    </row>
    <row r="127" spans="1:9" ht="25.5">
      <c r="A127" s="6" t="s">
        <v>278</v>
      </c>
      <c r="B127" s="7">
        <v>961</v>
      </c>
      <c r="C127" s="8" t="s">
        <v>196</v>
      </c>
      <c r="D127" s="8" t="s">
        <v>241</v>
      </c>
      <c r="E127" s="8" t="s">
        <v>343</v>
      </c>
      <c r="F127" s="8" t="s">
        <v>277</v>
      </c>
      <c r="G127" s="157">
        <v>16702.7</v>
      </c>
      <c r="H127" s="157">
        <v>16862</v>
      </c>
      <c r="I127" s="157">
        <v>17536</v>
      </c>
    </row>
    <row r="128" spans="1:9" ht="25.5">
      <c r="A128" s="6" t="s">
        <v>134</v>
      </c>
      <c r="B128" s="7">
        <v>961</v>
      </c>
      <c r="C128" s="8" t="s">
        <v>196</v>
      </c>
      <c r="D128" s="8" t="s">
        <v>241</v>
      </c>
      <c r="E128" s="8" t="s">
        <v>343</v>
      </c>
      <c r="F128" s="7">
        <v>200</v>
      </c>
      <c r="G128" s="118">
        <f>G129</f>
        <v>930</v>
      </c>
      <c r="H128" s="118">
        <f>H129</f>
        <v>700</v>
      </c>
      <c r="I128" s="118">
        <f>I129</f>
        <v>530</v>
      </c>
    </row>
    <row r="129" spans="1:9" ht="25.5">
      <c r="A129" s="33" t="s">
        <v>279</v>
      </c>
      <c r="B129" s="7">
        <v>961</v>
      </c>
      <c r="C129" s="8" t="s">
        <v>196</v>
      </c>
      <c r="D129" s="8" t="s">
        <v>241</v>
      </c>
      <c r="E129" s="8" t="s">
        <v>343</v>
      </c>
      <c r="F129" s="7">
        <v>240</v>
      </c>
      <c r="G129" s="118">
        <v>930</v>
      </c>
      <c r="H129" s="157">
        <v>700</v>
      </c>
      <c r="I129" s="157">
        <v>530</v>
      </c>
    </row>
    <row r="130" spans="1:9" s="19" customFormat="1" ht="25.5">
      <c r="A130" s="16" t="s">
        <v>268</v>
      </c>
      <c r="B130" s="17">
        <v>961</v>
      </c>
      <c r="C130" s="18" t="s">
        <v>196</v>
      </c>
      <c r="D130" s="18">
        <v>13</v>
      </c>
      <c r="E130" s="39" t="s">
        <v>344</v>
      </c>
      <c r="F130" s="18" t="s">
        <v>226</v>
      </c>
      <c r="G130" s="117">
        <f>G131+G133</f>
        <v>2000</v>
      </c>
      <c r="H130" s="117">
        <f>H133</f>
        <v>450</v>
      </c>
      <c r="I130" s="117">
        <f>I133</f>
        <v>450</v>
      </c>
    </row>
    <row r="131" spans="1:9" s="19" customFormat="1" ht="25.5" hidden="1">
      <c r="A131" s="6" t="s">
        <v>134</v>
      </c>
      <c r="B131" s="7">
        <v>961</v>
      </c>
      <c r="C131" s="8" t="s">
        <v>196</v>
      </c>
      <c r="D131" s="8">
        <v>13</v>
      </c>
      <c r="E131" s="34" t="s">
        <v>344</v>
      </c>
      <c r="F131" s="8">
        <v>200</v>
      </c>
      <c r="G131" s="114">
        <f>G132</f>
        <v>0</v>
      </c>
      <c r="H131" s="117"/>
      <c r="I131" s="117"/>
    </row>
    <row r="132" spans="1:9" s="19" customFormat="1" ht="25.5" hidden="1">
      <c r="A132" s="6" t="s">
        <v>279</v>
      </c>
      <c r="B132" s="7">
        <v>961</v>
      </c>
      <c r="C132" s="8" t="s">
        <v>196</v>
      </c>
      <c r="D132" s="8">
        <v>13</v>
      </c>
      <c r="E132" s="34" t="s">
        <v>344</v>
      </c>
      <c r="F132" s="8">
        <v>240</v>
      </c>
      <c r="G132" s="114">
        <v>0</v>
      </c>
      <c r="H132" s="117"/>
      <c r="I132" s="117"/>
    </row>
    <row r="133" spans="1:9">
      <c r="A133" s="45" t="s">
        <v>253</v>
      </c>
      <c r="B133" s="7">
        <v>961</v>
      </c>
      <c r="C133" s="8" t="s">
        <v>196</v>
      </c>
      <c r="D133" s="8">
        <v>13</v>
      </c>
      <c r="E133" s="34" t="s">
        <v>344</v>
      </c>
      <c r="F133" s="8" t="s">
        <v>254</v>
      </c>
      <c r="G133" s="114">
        <f>G134+G135</f>
        <v>2000</v>
      </c>
      <c r="H133" s="114">
        <f>H134+H135</f>
        <v>450</v>
      </c>
      <c r="I133" s="114">
        <f>I134+I135</f>
        <v>450</v>
      </c>
    </row>
    <row r="134" spans="1:9">
      <c r="A134" s="46" t="s">
        <v>286</v>
      </c>
      <c r="B134" s="7">
        <v>961</v>
      </c>
      <c r="C134" s="8" t="s">
        <v>196</v>
      </c>
      <c r="D134" s="8">
        <v>13</v>
      </c>
      <c r="E134" s="34" t="s">
        <v>344</v>
      </c>
      <c r="F134" s="8" t="s">
        <v>285</v>
      </c>
      <c r="G134" s="114">
        <v>500</v>
      </c>
      <c r="H134" s="114">
        <v>150</v>
      </c>
      <c r="I134" s="114">
        <v>150</v>
      </c>
    </row>
    <row r="135" spans="1:9">
      <c r="A135" s="45" t="s">
        <v>282</v>
      </c>
      <c r="B135" s="154">
        <v>961</v>
      </c>
      <c r="C135" s="155" t="s">
        <v>196</v>
      </c>
      <c r="D135" s="155">
        <v>13</v>
      </c>
      <c r="E135" s="155" t="s">
        <v>344</v>
      </c>
      <c r="F135" s="154">
        <v>850</v>
      </c>
      <c r="G135" s="157">
        <v>1500</v>
      </c>
      <c r="H135" s="114">
        <v>300</v>
      </c>
      <c r="I135" s="114">
        <v>300</v>
      </c>
    </row>
    <row r="136" spans="1:9" s="19" customFormat="1" ht="38.25">
      <c r="A136" s="94" t="s">
        <v>290</v>
      </c>
      <c r="B136" s="37">
        <v>961</v>
      </c>
      <c r="C136" s="39" t="s">
        <v>196</v>
      </c>
      <c r="D136" s="39">
        <v>13</v>
      </c>
      <c r="E136" s="39" t="s">
        <v>345</v>
      </c>
      <c r="F136" s="39" t="s">
        <v>226</v>
      </c>
      <c r="G136" s="121">
        <f>G137+G139+G141</f>
        <v>16456</v>
      </c>
      <c r="H136" s="121">
        <f>H137+H139+H141</f>
        <v>17295</v>
      </c>
      <c r="I136" s="121">
        <f>I137+I139+I141</f>
        <v>18135</v>
      </c>
    </row>
    <row r="137" spans="1:9" ht="51">
      <c r="A137" s="6" t="s">
        <v>255</v>
      </c>
      <c r="B137" s="35">
        <v>961</v>
      </c>
      <c r="C137" s="34" t="s">
        <v>196</v>
      </c>
      <c r="D137" s="34">
        <v>13</v>
      </c>
      <c r="E137" s="34" t="s">
        <v>345</v>
      </c>
      <c r="F137" s="34" t="s">
        <v>256</v>
      </c>
      <c r="G137" s="118">
        <f>G138</f>
        <v>8466</v>
      </c>
      <c r="H137" s="118">
        <f>H138</f>
        <v>8805</v>
      </c>
      <c r="I137" s="118">
        <f>I138</f>
        <v>9156</v>
      </c>
    </row>
    <row r="138" spans="1:9">
      <c r="A138" s="6" t="s">
        <v>275</v>
      </c>
      <c r="B138" s="35">
        <v>961</v>
      </c>
      <c r="C138" s="34" t="s">
        <v>196</v>
      </c>
      <c r="D138" s="34">
        <v>13</v>
      </c>
      <c r="E138" s="34" t="s">
        <v>345</v>
      </c>
      <c r="F138" s="34" t="s">
        <v>276</v>
      </c>
      <c r="G138" s="157">
        <f>8648-182</f>
        <v>8466</v>
      </c>
      <c r="H138" s="157">
        <v>8805</v>
      </c>
      <c r="I138" s="157">
        <v>9156</v>
      </c>
    </row>
    <row r="139" spans="1:9" ht="25.5">
      <c r="A139" s="6" t="s">
        <v>134</v>
      </c>
      <c r="B139" s="35">
        <v>961</v>
      </c>
      <c r="C139" s="34" t="s">
        <v>196</v>
      </c>
      <c r="D139" s="34">
        <v>13</v>
      </c>
      <c r="E139" s="34" t="s">
        <v>345</v>
      </c>
      <c r="F139" s="34" t="s">
        <v>252</v>
      </c>
      <c r="G139" s="118">
        <f>G140</f>
        <v>7910</v>
      </c>
      <c r="H139" s="118">
        <f>H140</f>
        <v>8410</v>
      </c>
      <c r="I139" s="118">
        <f>I140</f>
        <v>8899</v>
      </c>
    </row>
    <row r="140" spans="1:9" ht="25.5">
      <c r="A140" s="6" t="s">
        <v>279</v>
      </c>
      <c r="B140" s="35">
        <v>961</v>
      </c>
      <c r="C140" s="34" t="s">
        <v>196</v>
      </c>
      <c r="D140" s="34">
        <v>13</v>
      </c>
      <c r="E140" s="34" t="s">
        <v>345</v>
      </c>
      <c r="F140" s="34" t="s">
        <v>280</v>
      </c>
      <c r="G140" s="118">
        <v>7910</v>
      </c>
      <c r="H140" s="114">
        <v>8410</v>
      </c>
      <c r="I140" s="114">
        <v>8899</v>
      </c>
    </row>
    <row r="141" spans="1:9">
      <c r="A141" s="45" t="s">
        <v>253</v>
      </c>
      <c r="B141" s="35">
        <v>961</v>
      </c>
      <c r="C141" s="34" t="s">
        <v>196</v>
      </c>
      <c r="D141" s="34">
        <v>13</v>
      </c>
      <c r="E141" s="34" t="s">
        <v>345</v>
      </c>
      <c r="F141" s="34" t="s">
        <v>254</v>
      </c>
      <c r="G141" s="118">
        <f>G142</f>
        <v>80</v>
      </c>
      <c r="H141" s="124">
        <f>H142</f>
        <v>80</v>
      </c>
      <c r="I141" s="124">
        <f>I142</f>
        <v>80</v>
      </c>
    </row>
    <row r="142" spans="1:9">
      <c r="A142" s="45" t="s">
        <v>282</v>
      </c>
      <c r="B142" s="35">
        <v>961</v>
      </c>
      <c r="C142" s="34" t="s">
        <v>196</v>
      </c>
      <c r="D142" s="34">
        <v>13</v>
      </c>
      <c r="E142" s="34" t="s">
        <v>345</v>
      </c>
      <c r="F142" s="34" t="s">
        <v>281</v>
      </c>
      <c r="G142" s="118">
        <v>80</v>
      </c>
      <c r="H142" s="114">
        <v>80</v>
      </c>
      <c r="I142" s="114">
        <v>80</v>
      </c>
    </row>
    <row r="143" spans="1:9" s="19" customFormat="1" ht="45.75" hidden="1" customHeight="1">
      <c r="A143" s="52" t="s">
        <v>126</v>
      </c>
      <c r="B143" s="37">
        <v>961</v>
      </c>
      <c r="C143" s="39" t="s">
        <v>196</v>
      </c>
      <c r="D143" s="39">
        <v>13</v>
      </c>
      <c r="E143" s="39" t="s">
        <v>125</v>
      </c>
      <c r="F143" s="39" t="s">
        <v>226</v>
      </c>
      <c r="G143" s="121">
        <f>G144</f>
        <v>0</v>
      </c>
      <c r="H143" s="117"/>
      <c r="I143" s="117"/>
    </row>
    <row r="144" spans="1:9" ht="25.5" hidden="1">
      <c r="A144" s="6" t="s">
        <v>134</v>
      </c>
      <c r="B144" s="35">
        <v>961</v>
      </c>
      <c r="C144" s="34" t="s">
        <v>196</v>
      </c>
      <c r="D144" s="34">
        <v>13</v>
      </c>
      <c r="E144" s="34" t="s">
        <v>125</v>
      </c>
      <c r="F144" s="34" t="s">
        <v>252</v>
      </c>
      <c r="G144" s="118">
        <f>G145</f>
        <v>0</v>
      </c>
      <c r="H144" s="114"/>
      <c r="I144" s="114"/>
    </row>
    <row r="145" spans="1:9" ht="25.5" hidden="1">
      <c r="A145" s="6" t="s">
        <v>279</v>
      </c>
      <c r="B145" s="35">
        <v>961</v>
      </c>
      <c r="C145" s="34" t="s">
        <v>196</v>
      </c>
      <c r="D145" s="34">
        <v>13</v>
      </c>
      <c r="E145" s="34" t="s">
        <v>125</v>
      </c>
      <c r="F145" s="34" t="s">
        <v>280</v>
      </c>
      <c r="G145" s="118">
        <v>0</v>
      </c>
      <c r="H145" s="114"/>
      <c r="I145" s="114"/>
    </row>
    <row r="146" spans="1:9" ht="38.25">
      <c r="A146" s="148" t="s">
        <v>264</v>
      </c>
      <c r="B146" s="17">
        <v>961</v>
      </c>
      <c r="C146" s="18" t="s">
        <v>196</v>
      </c>
      <c r="D146" s="18" t="s">
        <v>241</v>
      </c>
      <c r="E146" s="18" t="s">
        <v>346</v>
      </c>
      <c r="F146" s="18" t="s">
        <v>226</v>
      </c>
      <c r="G146" s="121">
        <f>G147+G149+G151</f>
        <v>2282.2979999999998</v>
      </c>
      <c r="H146" s="121">
        <f>H147+H149+H151</f>
        <v>2282.2979999999998</v>
      </c>
      <c r="I146" s="121">
        <f>I147+I149+I151</f>
        <v>2282.2979999999998</v>
      </c>
    </row>
    <row r="147" spans="1:9" ht="51">
      <c r="A147" s="6" t="s">
        <v>255</v>
      </c>
      <c r="B147" s="7">
        <v>961</v>
      </c>
      <c r="C147" s="8" t="s">
        <v>196</v>
      </c>
      <c r="D147" s="8" t="s">
        <v>241</v>
      </c>
      <c r="E147" s="8" t="s">
        <v>346</v>
      </c>
      <c r="F147" s="8" t="s">
        <v>256</v>
      </c>
      <c r="G147" s="157">
        <f>G148</f>
        <v>2282.2979999999998</v>
      </c>
      <c r="H147" s="114">
        <f>H148</f>
        <v>2282.2979999999998</v>
      </c>
      <c r="I147" s="114">
        <f>I148</f>
        <v>2282.2979999999998</v>
      </c>
    </row>
    <row r="148" spans="1:9" ht="25.5">
      <c r="A148" s="6" t="s">
        <v>278</v>
      </c>
      <c r="B148" s="7">
        <v>961</v>
      </c>
      <c r="C148" s="8" t="s">
        <v>196</v>
      </c>
      <c r="D148" s="8" t="s">
        <v>241</v>
      </c>
      <c r="E148" s="8" t="s">
        <v>346</v>
      </c>
      <c r="F148" s="8" t="s">
        <v>277</v>
      </c>
      <c r="G148" s="157">
        <v>2282.2979999999998</v>
      </c>
      <c r="H148" s="114">
        <v>2282.2979999999998</v>
      </c>
      <c r="I148" s="114">
        <v>2282.2979999999998</v>
      </c>
    </row>
    <row r="149" spans="1:9" ht="25.5" hidden="1">
      <c r="A149" s="6" t="s">
        <v>134</v>
      </c>
      <c r="B149" s="7">
        <v>961</v>
      </c>
      <c r="C149" s="8" t="s">
        <v>196</v>
      </c>
      <c r="D149" s="8" t="s">
        <v>241</v>
      </c>
      <c r="E149" s="8" t="s">
        <v>346</v>
      </c>
      <c r="F149" s="8" t="s">
        <v>252</v>
      </c>
      <c r="G149" s="114">
        <f>G150</f>
        <v>0</v>
      </c>
      <c r="H149" s="114">
        <f>H150</f>
        <v>0</v>
      </c>
      <c r="I149" s="114">
        <f>I150</f>
        <v>0</v>
      </c>
    </row>
    <row r="150" spans="1:9" ht="25.5" hidden="1">
      <c r="A150" s="6" t="s">
        <v>279</v>
      </c>
      <c r="B150" s="7">
        <v>961</v>
      </c>
      <c r="C150" s="8" t="s">
        <v>196</v>
      </c>
      <c r="D150" s="8" t="s">
        <v>241</v>
      </c>
      <c r="E150" s="8" t="s">
        <v>346</v>
      </c>
      <c r="F150" s="8" t="s">
        <v>280</v>
      </c>
      <c r="G150" s="114">
        <v>0</v>
      </c>
      <c r="H150" s="114">
        <v>0</v>
      </c>
      <c r="I150" s="114">
        <v>0</v>
      </c>
    </row>
    <row r="151" spans="1:9" hidden="1">
      <c r="A151" s="45" t="s">
        <v>253</v>
      </c>
      <c r="B151" s="7">
        <v>961</v>
      </c>
      <c r="C151" s="8" t="s">
        <v>196</v>
      </c>
      <c r="D151" s="8" t="s">
        <v>241</v>
      </c>
      <c r="E151" s="8" t="s">
        <v>271</v>
      </c>
      <c r="F151" s="8" t="s">
        <v>254</v>
      </c>
      <c r="G151" s="114">
        <f>G152</f>
        <v>0</v>
      </c>
      <c r="H151" s="139"/>
      <c r="I151" s="139"/>
    </row>
    <row r="152" spans="1:9" hidden="1">
      <c r="A152" s="45" t="s">
        <v>282</v>
      </c>
      <c r="B152" s="7">
        <v>961</v>
      </c>
      <c r="C152" s="8" t="s">
        <v>196</v>
      </c>
      <c r="D152" s="8" t="s">
        <v>241</v>
      </c>
      <c r="E152" s="8" t="s">
        <v>271</v>
      </c>
      <c r="F152" s="8" t="s">
        <v>281</v>
      </c>
      <c r="G152" s="114">
        <v>0</v>
      </c>
      <c r="H152" s="139"/>
      <c r="I152" s="139"/>
    </row>
    <row r="153" spans="1:9" ht="39.75" customHeight="1">
      <c r="A153" s="169" t="s">
        <v>487</v>
      </c>
      <c r="B153" s="17">
        <v>961</v>
      </c>
      <c r="C153" s="18" t="s">
        <v>196</v>
      </c>
      <c r="D153" s="18" t="s">
        <v>241</v>
      </c>
      <c r="E153" s="18" t="s">
        <v>488</v>
      </c>
      <c r="F153" s="18" t="s">
        <v>226</v>
      </c>
      <c r="G153" s="121">
        <f>G154+G156</f>
        <v>530.36900000000003</v>
      </c>
      <c r="H153" s="121">
        <f>H154+H156</f>
        <v>530.36900000000003</v>
      </c>
      <c r="I153" s="121">
        <f>I154+I156</f>
        <v>530.36900000000003</v>
      </c>
    </row>
    <row r="154" spans="1:9" ht="51">
      <c r="A154" s="6" t="s">
        <v>255</v>
      </c>
      <c r="B154" s="7">
        <v>961</v>
      </c>
      <c r="C154" s="8" t="s">
        <v>196</v>
      </c>
      <c r="D154" s="8" t="s">
        <v>241</v>
      </c>
      <c r="E154" s="8" t="s">
        <v>488</v>
      </c>
      <c r="F154" s="8" t="s">
        <v>256</v>
      </c>
      <c r="G154" s="114">
        <f>G155</f>
        <v>230.369</v>
      </c>
      <c r="H154" s="114">
        <f>H155</f>
        <v>230.369</v>
      </c>
      <c r="I154" s="114">
        <f>I155</f>
        <v>230.369</v>
      </c>
    </row>
    <row r="155" spans="1:9" ht="25.5">
      <c r="A155" s="6" t="s">
        <v>278</v>
      </c>
      <c r="B155" s="7">
        <v>961</v>
      </c>
      <c r="C155" s="8" t="s">
        <v>196</v>
      </c>
      <c r="D155" s="8" t="s">
        <v>241</v>
      </c>
      <c r="E155" s="8" t="s">
        <v>488</v>
      </c>
      <c r="F155" s="8" t="s">
        <v>277</v>
      </c>
      <c r="G155" s="114">
        <v>230.369</v>
      </c>
      <c r="H155" s="114">
        <v>230.369</v>
      </c>
      <c r="I155" s="114">
        <v>230.369</v>
      </c>
    </row>
    <row r="156" spans="1:9" ht="25.5">
      <c r="A156" s="6" t="s">
        <v>149</v>
      </c>
      <c r="B156" s="7">
        <v>961</v>
      </c>
      <c r="C156" s="8" t="s">
        <v>196</v>
      </c>
      <c r="D156" s="8" t="s">
        <v>241</v>
      </c>
      <c r="E156" s="8" t="s">
        <v>488</v>
      </c>
      <c r="F156" s="8" t="s">
        <v>252</v>
      </c>
      <c r="G156" s="114">
        <f>G157</f>
        <v>300</v>
      </c>
      <c r="H156" s="114">
        <f>H157</f>
        <v>300</v>
      </c>
      <c r="I156" s="114">
        <f>I157</f>
        <v>300</v>
      </c>
    </row>
    <row r="157" spans="1:9" ht="25.5">
      <c r="A157" s="6" t="s">
        <v>279</v>
      </c>
      <c r="B157" s="7">
        <v>961</v>
      </c>
      <c r="C157" s="8" t="s">
        <v>196</v>
      </c>
      <c r="D157" s="8" t="s">
        <v>241</v>
      </c>
      <c r="E157" s="8" t="s">
        <v>488</v>
      </c>
      <c r="F157" s="8" t="s">
        <v>280</v>
      </c>
      <c r="G157" s="114">
        <v>300</v>
      </c>
      <c r="H157" s="114">
        <v>300</v>
      </c>
      <c r="I157" s="114">
        <v>300</v>
      </c>
    </row>
    <row r="158" spans="1:9" ht="51" customHeight="1">
      <c r="A158" s="16" t="s">
        <v>127</v>
      </c>
      <c r="B158" s="17">
        <v>961</v>
      </c>
      <c r="C158" s="39" t="s">
        <v>196</v>
      </c>
      <c r="D158" s="39">
        <v>13</v>
      </c>
      <c r="E158" s="39" t="s">
        <v>128</v>
      </c>
      <c r="F158" s="39" t="s">
        <v>226</v>
      </c>
      <c r="G158" s="121">
        <f>G159+G161</f>
        <v>2364.1019999999999</v>
      </c>
      <c r="H158" s="117">
        <f>H159+H161</f>
        <v>2483.299</v>
      </c>
      <c r="I158" s="117">
        <f>I159+I161</f>
        <v>2582.63</v>
      </c>
    </row>
    <row r="159" spans="1:9" ht="51">
      <c r="A159" s="6" t="s">
        <v>255</v>
      </c>
      <c r="B159" s="7">
        <v>961</v>
      </c>
      <c r="C159" s="34" t="s">
        <v>196</v>
      </c>
      <c r="D159" s="34">
        <v>13</v>
      </c>
      <c r="E159" s="39" t="s">
        <v>128</v>
      </c>
      <c r="F159" s="34" t="s">
        <v>256</v>
      </c>
      <c r="G159" s="118">
        <f>G160</f>
        <v>2364.1019999999999</v>
      </c>
      <c r="H159" s="114">
        <f>H160</f>
        <v>2483.299</v>
      </c>
      <c r="I159" s="114">
        <f>I160</f>
        <v>2582.63</v>
      </c>
    </row>
    <row r="160" spans="1:9" ht="25.5">
      <c r="A160" s="6" t="s">
        <v>278</v>
      </c>
      <c r="B160" s="7">
        <v>961</v>
      </c>
      <c r="C160" s="34" t="s">
        <v>196</v>
      </c>
      <c r="D160" s="34">
        <v>13</v>
      </c>
      <c r="E160" s="39" t="s">
        <v>128</v>
      </c>
      <c r="F160" s="34" t="s">
        <v>277</v>
      </c>
      <c r="G160" s="118">
        <v>2364.1019999999999</v>
      </c>
      <c r="H160" s="118">
        <v>2483.299</v>
      </c>
      <c r="I160" s="118">
        <v>2582.63</v>
      </c>
    </row>
    <row r="161" spans="1:9" ht="25.5" hidden="1">
      <c r="A161" s="6" t="s">
        <v>134</v>
      </c>
      <c r="B161" s="7">
        <v>961</v>
      </c>
      <c r="C161" s="34" t="s">
        <v>196</v>
      </c>
      <c r="D161" s="34">
        <v>13</v>
      </c>
      <c r="E161" s="34" t="s">
        <v>128</v>
      </c>
      <c r="F161" s="8" t="s">
        <v>252</v>
      </c>
      <c r="G161" s="114">
        <f>G162</f>
        <v>0</v>
      </c>
      <c r="H161" s="114">
        <f>H162</f>
        <v>0</v>
      </c>
      <c r="I161" s="114">
        <f>I162</f>
        <v>0</v>
      </c>
    </row>
    <row r="162" spans="1:9" ht="25.5" hidden="1">
      <c r="A162" s="6" t="s">
        <v>279</v>
      </c>
      <c r="B162" s="7">
        <v>961</v>
      </c>
      <c r="C162" s="34" t="s">
        <v>196</v>
      </c>
      <c r="D162" s="34">
        <v>13</v>
      </c>
      <c r="E162" s="34" t="s">
        <v>128</v>
      </c>
      <c r="F162" s="8" t="s">
        <v>280</v>
      </c>
      <c r="G162" s="114">
        <v>0</v>
      </c>
      <c r="H162" s="114"/>
      <c r="I162" s="114"/>
    </row>
    <row r="163" spans="1:9" ht="38.25">
      <c r="A163" s="65" t="s">
        <v>231</v>
      </c>
      <c r="B163" s="37">
        <v>961</v>
      </c>
      <c r="C163" s="39" t="s">
        <v>196</v>
      </c>
      <c r="D163" s="39">
        <v>13</v>
      </c>
      <c r="E163" s="39" t="s">
        <v>347</v>
      </c>
      <c r="F163" s="39" t="s">
        <v>226</v>
      </c>
      <c r="G163" s="121">
        <f>G164+G166</f>
        <v>864.53300000000002</v>
      </c>
      <c r="H163" s="121">
        <f>H164+H166</f>
        <v>905.39</v>
      </c>
      <c r="I163" s="121">
        <f>I164+I166</f>
        <v>939.00599999999997</v>
      </c>
    </row>
    <row r="164" spans="1:9" ht="51">
      <c r="A164" s="6" t="s">
        <v>255</v>
      </c>
      <c r="B164" s="7">
        <v>961</v>
      </c>
      <c r="C164" s="34" t="s">
        <v>196</v>
      </c>
      <c r="D164" s="34">
        <v>13</v>
      </c>
      <c r="E164" s="34" t="s">
        <v>347</v>
      </c>
      <c r="F164" s="35">
        <v>100</v>
      </c>
      <c r="G164" s="114">
        <f>G165</f>
        <v>864.53300000000002</v>
      </c>
      <c r="H164" s="114">
        <f>H165</f>
        <v>905.39</v>
      </c>
      <c r="I164" s="114">
        <f>I165</f>
        <v>939.00599999999997</v>
      </c>
    </row>
    <row r="165" spans="1:9" ht="25.5">
      <c r="A165" s="6" t="s">
        <v>278</v>
      </c>
      <c r="B165" s="7">
        <v>961</v>
      </c>
      <c r="C165" s="34" t="s">
        <v>196</v>
      </c>
      <c r="D165" s="34">
        <v>13</v>
      </c>
      <c r="E165" s="34" t="s">
        <v>347</v>
      </c>
      <c r="F165" s="35">
        <v>120</v>
      </c>
      <c r="G165" s="114">
        <v>864.53300000000002</v>
      </c>
      <c r="H165" s="114">
        <v>905.39</v>
      </c>
      <c r="I165" s="114">
        <v>939.00599999999997</v>
      </c>
    </row>
    <row r="166" spans="1:9" ht="25.5" hidden="1">
      <c r="A166" s="6" t="s">
        <v>134</v>
      </c>
      <c r="B166" s="7">
        <v>961</v>
      </c>
      <c r="C166" s="34" t="s">
        <v>196</v>
      </c>
      <c r="D166" s="34">
        <v>13</v>
      </c>
      <c r="E166" s="34" t="s">
        <v>347</v>
      </c>
      <c r="F166" s="8" t="s">
        <v>252</v>
      </c>
      <c r="G166" s="114">
        <f>G167</f>
        <v>0</v>
      </c>
      <c r="H166" s="114">
        <f>H167</f>
        <v>0</v>
      </c>
      <c r="I166" s="114">
        <f>I167</f>
        <v>0</v>
      </c>
    </row>
    <row r="167" spans="1:9" ht="25.5" hidden="1">
      <c r="A167" s="6" t="s">
        <v>279</v>
      </c>
      <c r="B167" s="7">
        <v>961</v>
      </c>
      <c r="C167" s="34" t="s">
        <v>196</v>
      </c>
      <c r="D167" s="34">
        <v>13</v>
      </c>
      <c r="E167" s="34" t="s">
        <v>347</v>
      </c>
      <c r="F167" s="8" t="s">
        <v>280</v>
      </c>
      <c r="G167" s="114">
        <v>0</v>
      </c>
      <c r="H167" s="114">
        <v>0</v>
      </c>
      <c r="I167" s="114">
        <v>0</v>
      </c>
    </row>
    <row r="168" spans="1:9" ht="49.5" customHeight="1">
      <c r="A168" s="148" t="s">
        <v>81</v>
      </c>
      <c r="B168" s="149">
        <v>961</v>
      </c>
      <c r="C168" s="150" t="s">
        <v>196</v>
      </c>
      <c r="D168" s="150">
        <v>13</v>
      </c>
      <c r="E168" s="174" t="s">
        <v>485</v>
      </c>
      <c r="F168" s="150" t="s">
        <v>226</v>
      </c>
      <c r="G168" s="152">
        <f>G169+G171</f>
        <v>1472.712</v>
      </c>
      <c r="H168" s="117">
        <f>H169+H171</f>
        <v>1472.712</v>
      </c>
      <c r="I168" s="117">
        <f>I169+I171</f>
        <v>1472.712</v>
      </c>
    </row>
    <row r="169" spans="1:9" ht="51">
      <c r="A169" s="153" t="s">
        <v>255</v>
      </c>
      <c r="B169" s="154">
        <v>961</v>
      </c>
      <c r="C169" s="155" t="s">
        <v>196</v>
      </c>
      <c r="D169" s="155">
        <v>13</v>
      </c>
      <c r="E169" s="170" t="s">
        <v>485</v>
      </c>
      <c r="F169" s="154">
        <v>100</v>
      </c>
      <c r="G169" s="157">
        <f>G170</f>
        <v>870</v>
      </c>
      <c r="H169" s="114">
        <f>H170</f>
        <v>940</v>
      </c>
      <c r="I169" s="114">
        <f>I170</f>
        <v>998</v>
      </c>
    </row>
    <row r="170" spans="1:9" ht="25.5">
      <c r="A170" s="153" t="s">
        <v>278</v>
      </c>
      <c r="B170" s="154">
        <v>961</v>
      </c>
      <c r="C170" s="155" t="s">
        <v>196</v>
      </c>
      <c r="D170" s="155">
        <v>13</v>
      </c>
      <c r="E170" s="170" t="s">
        <v>485</v>
      </c>
      <c r="F170" s="154">
        <v>120</v>
      </c>
      <c r="G170" s="157">
        <v>870</v>
      </c>
      <c r="H170" s="118">
        <v>940</v>
      </c>
      <c r="I170" s="118">
        <v>998</v>
      </c>
    </row>
    <row r="171" spans="1:9" ht="25.5">
      <c r="A171" s="153" t="s">
        <v>134</v>
      </c>
      <c r="B171" s="154">
        <v>961</v>
      </c>
      <c r="C171" s="155" t="s">
        <v>196</v>
      </c>
      <c r="D171" s="155">
        <v>13</v>
      </c>
      <c r="E171" s="170" t="s">
        <v>485</v>
      </c>
      <c r="F171" s="155" t="s">
        <v>252</v>
      </c>
      <c r="G171" s="157">
        <f>G172</f>
        <v>602.71199999999999</v>
      </c>
      <c r="H171" s="118">
        <f>H172</f>
        <v>532.71199999999999</v>
      </c>
      <c r="I171" s="118">
        <f>I172</f>
        <v>474.71199999999999</v>
      </c>
    </row>
    <row r="172" spans="1:9" ht="25.5">
      <c r="A172" s="153" t="s">
        <v>279</v>
      </c>
      <c r="B172" s="154">
        <v>961</v>
      </c>
      <c r="C172" s="155" t="s">
        <v>196</v>
      </c>
      <c r="D172" s="155">
        <v>13</v>
      </c>
      <c r="E172" s="170" t="s">
        <v>485</v>
      </c>
      <c r="F172" s="155" t="s">
        <v>280</v>
      </c>
      <c r="G172" s="157">
        <v>602.71199999999999</v>
      </c>
      <c r="H172" s="118">
        <v>532.71199999999999</v>
      </c>
      <c r="I172" s="118">
        <v>474.71199999999999</v>
      </c>
    </row>
    <row r="173" spans="1:9" ht="38.25">
      <c r="A173" s="94" t="s">
        <v>110</v>
      </c>
      <c r="B173" s="54" t="s">
        <v>229</v>
      </c>
      <c r="C173" s="39" t="s">
        <v>196</v>
      </c>
      <c r="D173" s="39">
        <v>13</v>
      </c>
      <c r="E173" s="39" t="s">
        <v>172</v>
      </c>
      <c r="F173" s="39" t="s">
        <v>226</v>
      </c>
      <c r="G173" s="121">
        <f>G174+G176</f>
        <v>4057.8330000000001</v>
      </c>
      <c r="H173" s="121">
        <f>H174+H176</f>
        <v>4249.0820000000003</v>
      </c>
      <c r="I173" s="121">
        <f>I174+I176</f>
        <v>4406.4380000000001</v>
      </c>
    </row>
    <row r="174" spans="1:9" ht="51">
      <c r="A174" s="6" t="s">
        <v>255</v>
      </c>
      <c r="B174" s="67" t="s">
        <v>229</v>
      </c>
      <c r="C174" s="34" t="s">
        <v>196</v>
      </c>
      <c r="D174" s="34">
        <v>13</v>
      </c>
      <c r="E174" s="8" t="s">
        <v>172</v>
      </c>
      <c r="F174" s="8" t="s">
        <v>256</v>
      </c>
      <c r="G174" s="118">
        <f>G175</f>
        <v>3611.2460000000001</v>
      </c>
      <c r="H174" s="118">
        <f>H175</f>
        <v>3710</v>
      </c>
      <c r="I174" s="118">
        <f>I175</f>
        <v>3775.8</v>
      </c>
    </row>
    <row r="175" spans="1:9" ht="25.5">
      <c r="A175" s="33" t="s">
        <v>278</v>
      </c>
      <c r="B175" s="67" t="s">
        <v>229</v>
      </c>
      <c r="C175" s="34" t="s">
        <v>196</v>
      </c>
      <c r="D175" s="34">
        <v>13</v>
      </c>
      <c r="E175" s="8" t="s">
        <v>172</v>
      </c>
      <c r="F175" s="8" t="s">
        <v>277</v>
      </c>
      <c r="G175" s="118">
        <v>3611.2460000000001</v>
      </c>
      <c r="H175" s="118">
        <v>3710</v>
      </c>
      <c r="I175" s="118">
        <v>3775.8</v>
      </c>
    </row>
    <row r="176" spans="1:9" ht="25.5">
      <c r="A176" s="6" t="s">
        <v>134</v>
      </c>
      <c r="B176" s="67" t="s">
        <v>229</v>
      </c>
      <c r="C176" s="34" t="s">
        <v>196</v>
      </c>
      <c r="D176" s="34">
        <v>13</v>
      </c>
      <c r="E176" s="8" t="s">
        <v>172</v>
      </c>
      <c r="F176" s="8" t="s">
        <v>252</v>
      </c>
      <c r="G176" s="118">
        <f>G177</f>
        <v>446.58699999999999</v>
      </c>
      <c r="H176" s="118">
        <f>H177</f>
        <v>539.08199999999999</v>
      </c>
      <c r="I176" s="118">
        <f>I177</f>
        <v>630.63800000000003</v>
      </c>
    </row>
    <row r="177" spans="1:9" ht="25.5">
      <c r="A177" s="6" t="s">
        <v>279</v>
      </c>
      <c r="B177" s="67" t="s">
        <v>229</v>
      </c>
      <c r="C177" s="34" t="s">
        <v>196</v>
      </c>
      <c r="D177" s="34">
        <v>13</v>
      </c>
      <c r="E177" s="8" t="s">
        <v>172</v>
      </c>
      <c r="F177" s="8" t="s">
        <v>280</v>
      </c>
      <c r="G177" s="118">
        <v>446.58699999999999</v>
      </c>
      <c r="H177" s="118">
        <v>539.08199999999999</v>
      </c>
      <c r="I177" s="118">
        <v>630.63800000000003</v>
      </c>
    </row>
    <row r="178" spans="1:9" s="20" customFormat="1" ht="25.5">
      <c r="A178" s="57" t="s">
        <v>420</v>
      </c>
      <c r="B178" s="43">
        <v>961</v>
      </c>
      <c r="C178" s="41" t="s">
        <v>202</v>
      </c>
      <c r="D178" s="41" t="s">
        <v>197</v>
      </c>
      <c r="E178" s="41" t="s">
        <v>332</v>
      </c>
      <c r="F178" s="41" t="s">
        <v>226</v>
      </c>
      <c r="G178" s="120">
        <f>G179+G184</f>
        <v>10567.099999999999</v>
      </c>
      <c r="H178" s="120">
        <f>H179+H184</f>
        <v>9603</v>
      </c>
      <c r="I178" s="120">
        <f>I179+I184</f>
        <v>9928</v>
      </c>
    </row>
    <row r="179" spans="1:9" s="20" customFormat="1" ht="45.75" hidden="1" customHeight="1">
      <c r="A179" s="74" t="s">
        <v>496</v>
      </c>
      <c r="B179" s="44">
        <v>961</v>
      </c>
      <c r="C179" s="48" t="s">
        <v>202</v>
      </c>
      <c r="D179" s="48" t="s">
        <v>217</v>
      </c>
      <c r="E179" s="48" t="s">
        <v>332</v>
      </c>
      <c r="F179" s="48" t="s">
        <v>226</v>
      </c>
      <c r="G179" s="119">
        <f>G180</f>
        <v>0</v>
      </c>
      <c r="H179" s="120"/>
      <c r="I179" s="120"/>
    </row>
    <row r="180" spans="1:9" s="20" customFormat="1" ht="76.5" hidden="1">
      <c r="A180" s="99" t="s">
        <v>146</v>
      </c>
      <c r="B180" s="43">
        <v>961</v>
      </c>
      <c r="C180" s="41" t="s">
        <v>202</v>
      </c>
      <c r="D180" s="41" t="s">
        <v>217</v>
      </c>
      <c r="E180" s="41" t="s">
        <v>409</v>
      </c>
      <c r="F180" s="41" t="s">
        <v>226</v>
      </c>
      <c r="G180" s="120">
        <f>G181</f>
        <v>0</v>
      </c>
      <c r="H180" s="120"/>
      <c r="I180" s="120"/>
    </row>
    <row r="181" spans="1:9" s="20" customFormat="1" ht="38.25" hidden="1">
      <c r="A181" s="100" t="s">
        <v>494</v>
      </c>
      <c r="B181" s="37">
        <v>961</v>
      </c>
      <c r="C181" s="39" t="s">
        <v>202</v>
      </c>
      <c r="D181" s="39" t="s">
        <v>217</v>
      </c>
      <c r="E181" s="39" t="s">
        <v>495</v>
      </c>
      <c r="F181" s="39" t="s">
        <v>226</v>
      </c>
      <c r="G181" s="121">
        <f>G182</f>
        <v>0</v>
      </c>
      <c r="H181" s="120"/>
      <c r="I181" s="120"/>
    </row>
    <row r="182" spans="1:9" s="20" customFormat="1" ht="25.5" hidden="1">
      <c r="A182" s="6" t="s">
        <v>149</v>
      </c>
      <c r="B182" s="35">
        <v>961</v>
      </c>
      <c r="C182" s="34" t="s">
        <v>202</v>
      </c>
      <c r="D182" s="34" t="s">
        <v>217</v>
      </c>
      <c r="E182" s="34" t="s">
        <v>495</v>
      </c>
      <c r="F182" s="34" t="s">
        <v>252</v>
      </c>
      <c r="G182" s="118">
        <f>G183</f>
        <v>0</v>
      </c>
      <c r="H182" s="120"/>
      <c r="I182" s="120"/>
    </row>
    <row r="183" spans="1:9" s="20" customFormat="1" ht="25.5" hidden="1">
      <c r="A183" s="6" t="s">
        <v>279</v>
      </c>
      <c r="B183" s="35">
        <v>961</v>
      </c>
      <c r="C183" s="34" t="s">
        <v>202</v>
      </c>
      <c r="D183" s="34" t="s">
        <v>217</v>
      </c>
      <c r="E183" s="34" t="s">
        <v>495</v>
      </c>
      <c r="F183" s="34" t="s">
        <v>280</v>
      </c>
      <c r="G183" s="118">
        <v>0</v>
      </c>
      <c r="H183" s="120"/>
      <c r="I183" s="120"/>
    </row>
    <row r="184" spans="1:9" s="19" customFormat="1" ht="40.5">
      <c r="A184" s="74" t="s">
        <v>137</v>
      </c>
      <c r="B184" s="44">
        <v>961</v>
      </c>
      <c r="C184" s="48" t="s">
        <v>202</v>
      </c>
      <c r="D184" s="48" t="s">
        <v>465</v>
      </c>
      <c r="E184" s="48" t="s">
        <v>332</v>
      </c>
      <c r="F184" s="48" t="s">
        <v>226</v>
      </c>
      <c r="G184" s="119">
        <f>G185</f>
        <v>10567.099999999999</v>
      </c>
      <c r="H184" s="119">
        <f>H185</f>
        <v>9603</v>
      </c>
      <c r="I184" s="119">
        <f>I185</f>
        <v>9928</v>
      </c>
    </row>
    <row r="185" spans="1:9" s="20" customFormat="1" ht="63.75">
      <c r="A185" s="99" t="s">
        <v>73</v>
      </c>
      <c r="B185" s="43">
        <v>961</v>
      </c>
      <c r="C185" s="41" t="s">
        <v>202</v>
      </c>
      <c r="D185" s="41" t="s">
        <v>465</v>
      </c>
      <c r="E185" s="41" t="s">
        <v>409</v>
      </c>
      <c r="F185" s="41" t="s">
        <v>226</v>
      </c>
      <c r="G185" s="120">
        <f>G186+G190+G194+G207</f>
        <v>10567.099999999999</v>
      </c>
      <c r="H185" s="120">
        <f>H186+H190+H194+H207</f>
        <v>9603</v>
      </c>
      <c r="I185" s="120">
        <f>I186+I190+I194+I207</f>
        <v>9928</v>
      </c>
    </row>
    <row r="186" spans="1:9" s="19" customFormat="1" ht="54">
      <c r="A186" s="180" t="s">
        <v>514</v>
      </c>
      <c r="B186" s="177">
        <v>961</v>
      </c>
      <c r="C186" s="175" t="s">
        <v>202</v>
      </c>
      <c r="D186" s="175" t="s">
        <v>465</v>
      </c>
      <c r="E186" s="175" t="s">
        <v>515</v>
      </c>
      <c r="F186" s="175" t="s">
        <v>226</v>
      </c>
      <c r="G186" s="119">
        <f t="shared" ref="G186:I188" si="19">G187</f>
        <v>450</v>
      </c>
      <c r="H186" s="119">
        <f t="shared" si="19"/>
        <v>450</v>
      </c>
      <c r="I186" s="119">
        <f t="shared" si="19"/>
        <v>450</v>
      </c>
    </row>
    <row r="187" spans="1:9" ht="25.5">
      <c r="A187" s="181" t="s">
        <v>421</v>
      </c>
      <c r="B187" s="149">
        <v>961</v>
      </c>
      <c r="C187" s="150" t="s">
        <v>202</v>
      </c>
      <c r="D187" s="150" t="s">
        <v>465</v>
      </c>
      <c r="E187" s="150" t="s">
        <v>516</v>
      </c>
      <c r="F187" s="150" t="s">
        <v>226</v>
      </c>
      <c r="G187" s="121">
        <f t="shared" si="19"/>
        <v>450</v>
      </c>
      <c r="H187" s="121">
        <f t="shared" si="19"/>
        <v>450</v>
      </c>
      <c r="I187" s="121">
        <f t="shared" si="19"/>
        <v>450</v>
      </c>
    </row>
    <row r="188" spans="1:9" ht="25.5">
      <c r="A188" s="153" t="s">
        <v>134</v>
      </c>
      <c r="B188" s="154">
        <v>961</v>
      </c>
      <c r="C188" s="155" t="s">
        <v>202</v>
      </c>
      <c r="D188" s="155" t="s">
        <v>465</v>
      </c>
      <c r="E188" s="155" t="s">
        <v>516</v>
      </c>
      <c r="F188" s="155" t="s">
        <v>252</v>
      </c>
      <c r="G188" s="118">
        <f>G189</f>
        <v>450</v>
      </c>
      <c r="H188" s="118">
        <f t="shared" si="19"/>
        <v>450</v>
      </c>
      <c r="I188" s="118">
        <f t="shared" si="19"/>
        <v>450</v>
      </c>
    </row>
    <row r="189" spans="1:9" ht="25.5">
      <c r="A189" s="153" t="s">
        <v>279</v>
      </c>
      <c r="B189" s="154">
        <v>961</v>
      </c>
      <c r="C189" s="155" t="s">
        <v>202</v>
      </c>
      <c r="D189" s="155" t="s">
        <v>465</v>
      </c>
      <c r="E189" s="155" t="s">
        <v>516</v>
      </c>
      <c r="F189" s="155" t="s">
        <v>280</v>
      </c>
      <c r="G189" s="118">
        <v>450</v>
      </c>
      <c r="H189" s="118">
        <v>450</v>
      </c>
      <c r="I189" s="118">
        <v>450</v>
      </c>
    </row>
    <row r="190" spans="1:9" ht="13.5">
      <c r="A190" s="176" t="s">
        <v>517</v>
      </c>
      <c r="B190" s="177">
        <v>961</v>
      </c>
      <c r="C190" s="175" t="s">
        <v>202</v>
      </c>
      <c r="D190" s="175" t="s">
        <v>465</v>
      </c>
      <c r="E190" s="175" t="s">
        <v>518</v>
      </c>
      <c r="F190" s="175" t="s">
        <v>226</v>
      </c>
      <c r="G190" s="119">
        <f t="shared" ref="G190:I192" si="20">G191</f>
        <v>960</v>
      </c>
      <c r="H190" s="119">
        <f t="shared" si="20"/>
        <v>960</v>
      </c>
      <c r="I190" s="119">
        <f t="shared" si="20"/>
        <v>960</v>
      </c>
    </row>
    <row r="191" spans="1:9" ht="20.25" customHeight="1">
      <c r="A191" s="148" t="s">
        <v>519</v>
      </c>
      <c r="B191" s="149">
        <v>961</v>
      </c>
      <c r="C191" s="150" t="s">
        <v>202</v>
      </c>
      <c r="D191" s="150" t="s">
        <v>465</v>
      </c>
      <c r="E191" s="150" t="s">
        <v>520</v>
      </c>
      <c r="F191" s="150" t="s">
        <v>226</v>
      </c>
      <c r="G191" s="121">
        <f t="shared" si="20"/>
        <v>960</v>
      </c>
      <c r="H191" s="121">
        <f t="shared" si="20"/>
        <v>960</v>
      </c>
      <c r="I191" s="121">
        <f t="shared" si="20"/>
        <v>960</v>
      </c>
    </row>
    <row r="192" spans="1:9" s="19" customFormat="1" ht="25.5">
      <c r="A192" s="153" t="s">
        <v>134</v>
      </c>
      <c r="B192" s="154">
        <v>961</v>
      </c>
      <c r="C192" s="155" t="s">
        <v>202</v>
      </c>
      <c r="D192" s="155" t="s">
        <v>465</v>
      </c>
      <c r="E192" s="155" t="s">
        <v>520</v>
      </c>
      <c r="F192" s="155" t="s">
        <v>252</v>
      </c>
      <c r="G192" s="118">
        <f t="shared" si="20"/>
        <v>960</v>
      </c>
      <c r="H192" s="118">
        <f t="shared" si="20"/>
        <v>960</v>
      </c>
      <c r="I192" s="118">
        <f t="shared" si="20"/>
        <v>960</v>
      </c>
    </row>
    <row r="193" spans="1:9" ht="25.5">
      <c r="A193" s="153" t="s">
        <v>279</v>
      </c>
      <c r="B193" s="154">
        <v>961</v>
      </c>
      <c r="C193" s="155" t="s">
        <v>202</v>
      </c>
      <c r="D193" s="155" t="s">
        <v>465</v>
      </c>
      <c r="E193" s="155" t="s">
        <v>520</v>
      </c>
      <c r="F193" s="155" t="s">
        <v>280</v>
      </c>
      <c r="G193" s="118">
        <v>960</v>
      </c>
      <c r="H193" s="114">
        <v>960</v>
      </c>
      <c r="I193" s="114">
        <v>960</v>
      </c>
    </row>
    <row r="194" spans="1:9" ht="54">
      <c r="A194" s="176" t="s">
        <v>511</v>
      </c>
      <c r="B194" s="177">
        <v>961</v>
      </c>
      <c r="C194" s="175" t="s">
        <v>202</v>
      </c>
      <c r="D194" s="175" t="s">
        <v>465</v>
      </c>
      <c r="E194" s="175" t="s">
        <v>512</v>
      </c>
      <c r="F194" s="175" t="s">
        <v>226</v>
      </c>
      <c r="G194" s="119">
        <f>G195+G198+G201+G204</f>
        <v>211.3</v>
      </c>
      <c r="H194" s="119">
        <f>H195+H198+H201</f>
        <v>70</v>
      </c>
      <c r="I194" s="119">
        <f>I195+I198+I201</f>
        <v>70</v>
      </c>
    </row>
    <row r="195" spans="1:9" ht="51">
      <c r="A195" s="182" t="s">
        <v>521</v>
      </c>
      <c r="B195" s="149">
        <v>961</v>
      </c>
      <c r="C195" s="150" t="s">
        <v>202</v>
      </c>
      <c r="D195" s="150" t="s">
        <v>465</v>
      </c>
      <c r="E195" s="150" t="s">
        <v>522</v>
      </c>
      <c r="F195" s="150" t="s">
        <v>226</v>
      </c>
      <c r="G195" s="121">
        <f t="shared" ref="G195:I196" si="21">G196</f>
        <v>70</v>
      </c>
      <c r="H195" s="121">
        <f t="shared" si="21"/>
        <v>70</v>
      </c>
      <c r="I195" s="121">
        <f t="shared" si="21"/>
        <v>70</v>
      </c>
    </row>
    <row r="196" spans="1:9" ht="25.5">
      <c r="A196" s="153" t="s">
        <v>134</v>
      </c>
      <c r="B196" s="154">
        <v>961</v>
      </c>
      <c r="C196" s="155" t="s">
        <v>202</v>
      </c>
      <c r="D196" s="155" t="s">
        <v>465</v>
      </c>
      <c r="E196" s="155" t="s">
        <v>522</v>
      </c>
      <c r="F196" s="155" t="s">
        <v>252</v>
      </c>
      <c r="G196" s="118">
        <f t="shared" si="21"/>
        <v>70</v>
      </c>
      <c r="H196" s="118">
        <f t="shared" si="21"/>
        <v>70</v>
      </c>
      <c r="I196" s="118">
        <f t="shared" si="21"/>
        <v>70</v>
      </c>
    </row>
    <row r="197" spans="1:9" ht="25.5">
      <c r="A197" s="153" t="s">
        <v>279</v>
      </c>
      <c r="B197" s="154">
        <v>961</v>
      </c>
      <c r="C197" s="155" t="s">
        <v>202</v>
      </c>
      <c r="D197" s="155" t="s">
        <v>465</v>
      </c>
      <c r="E197" s="155" t="s">
        <v>522</v>
      </c>
      <c r="F197" s="155" t="s">
        <v>280</v>
      </c>
      <c r="G197" s="118">
        <v>70</v>
      </c>
      <c r="H197" s="114">
        <v>70</v>
      </c>
      <c r="I197" s="114">
        <v>70</v>
      </c>
    </row>
    <row r="198" spans="1:9" s="19" customFormat="1" ht="38.25" hidden="1">
      <c r="A198" s="148" t="s">
        <v>540</v>
      </c>
      <c r="B198" s="149">
        <v>961</v>
      </c>
      <c r="C198" s="150" t="s">
        <v>202</v>
      </c>
      <c r="D198" s="150" t="s">
        <v>465</v>
      </c>
      <c r="E198" s="150" t="s">
        <v>541</v>
      </c>
      <c r="F198" s="150" t="s">
        <v>226</v>
      </c>
      <c r="G198" s="121">
        <f>G199</f>
        <v>0</v>
      </c>
      <c r="H198" s="117"/>
      <c r="I198" s="117"/>
    </row>
    <row r="199" spans="1:9" ht="25.5" hidden="1">
      <c r="A199" s="153" t="s">
        <v>149</v>
      </c>
      <c r="B199" s="154">
        <v>961</v>
      </c>
      <c r="C199" s="155" t="s">
        <v>202</v>
      </c>
      <c r="D199" s="155" t="s">
        <v>465</v>
      </c>
      <c r="E199" s="155" t="s">
        <v>541</v>
      </c>
      <c r="F199" s="155" t="s">
        <v>252</v>
      </c>
      <c r="G199" s="118">
        <f>G200</f>
        <v>0</v>
      </c>
      <c r="H199" s="114"/>
      <c r="I199" s="114"/>
    </row>
    <row r="200" spans="1:9" ht="25.5" hidden="1">
      <c r="A200" s="153" t="s">
        <v>279</v>
      </c>
      <c r="B200" s="154">
        <v>961</v>
      </c>
      <c r="C200" s="155" t="s">
        <v>202</v>
      </c>
      <c r="D200" s="155" t="s">
        <v>465</v>
      </c>
      <c r="E200" s="155" t="s">
        <v>541</v>
      </c>
      <c r="F200" s="155" t="s">
        <v>280</v>
      </c>
      <c r="G200" s="118"/>
      <c r="H200" s="114"/>
      <c r="I200" s="114"/>
    </row>
    <row r="201" spans="1:9" s="19" customFormat="1" ht="25.5" hidden="1">
      <c r="A201" s="148" t="s">
        <v>542</v>
      </c>
      <c r="B201" s="149">
        <v>961</v>
      </c>
      <c r="C201" s="150" t="s">
        <v>202</v>
      </c>
      <c r="D201" s="150" t="s">
        <v>465</v>
      </c>
      <c r="E201" s="150" t="s">
        <v>543</v>
      </c>
      <c r="F201" s="150" t="s">
        <v>226</v>
      </c>
      <c r="G201" s="121">
        <f>G202</f>
        <v>0</v>
      </c>
      <c r="H201" s="117"/>
      <c r="I201" s="117"/>
    </row>
    <row r="202" spans="1:9" ht="25.5" hidden="1">
      <c r="A202" s="153" t="s">
        <v>149</v>
      </c>
      <c r="B202" s="154">
        <v>961</v>
      </c>
      <c r="C202" s="155" t="s">
        <v>202</v>
      </c>
      <c r="D202" s="155" t="s">
        <v>465</v>
      </c>
      <c r="E202" s="155" t="s">
        <v>543</v>
      </c>
      <c r="F202" s="155" t="s">
        <v>252</v>
      </c>
      <c r="G202" s="167">
        <f>G203</f>
        <v>0</v>
      </c>
      <c r="H202" s="114"/>
      <c r="I202" s="114"/>
    </row>
    <row r="203" spans="1:9" ht="25.5" hidden="1">
      <c r="A203" s="153" t="s">
        <v>279</v>
      </c>
      <c r="B203" s="154">
        <v>961</v>
      </c>
      <c r="C203" s="155" t="s">
        <v>202</v>
      </c>
      <c r="D203" s="155" t="s">
        <v>465</v>
      </c>
      <c r="E203" s="155" t="s">
        <v>543</v>
      </c>
      <c r="F203" s="155" t="s">
        <v>280</v>
      </c>
      <c r="G203" s="167"/>
      <c r="H203" s="114"/>
      <c r="I203" s="114"/>
    </row>
    <row r="204" spans="1:9" ht="51">
      <c r="A204" s="38" t="s">
        <v>37</v>
      </c>
      <c r="B204" s="37">
        <v>961</v>
      </c>
      <c r="C204" s="39" t="s">
        <v>202</v>
      </c>
      <c r="D204" s="39" t="s">
        <v>465</v>
      </c>
      <c r="E204" s="39" t="s">
        <v>513</v>
      </c>
      <c r="F204" s="39" t="s">
        <v>226</v>
      </c>
      <c r="G204" s="121">
        <f>G205</f>
        <v>141.30000000000001</v>
      </c>
      <c r="H204" s="121">
        <f>H205</f>
        <v>141.30000000000001</v>
      </c>
      <c r="I204" s="118">
        <f>G204+H204</f>
        <v>282.60000000000002</v>
      </c>
    </row>
    <row r="205" spans="1:9" ht="25.5">
      <c r="A205" s="33" t="s">
        <v>149</v>
      </c>
      <c r="B205" s="35">
        <v>961</v>
      </c>
      <c r="C205" s="34" t="s">
        <v>202</v>
      </c>
      <c r="D205" s="34" t="s">
        <v>465</v>
      </c>
      <c r="E205" s="196" t="s">
        <v>513</v>
      </c>
      <c r="F205" s="34" t="s">
        <v>252</v>
      </c>
      <c r="G205" s="118">
        <f>G206</f>
        <v>141.30000000000001</v>
      </c>
      <c r="H205" s="118">
        <f>H206</f>
        <v>141.30000000000001</v>
      </c>
      <c r="I205" s="118">
        <f>G205+H205</f>
        <v>282.60000000000002</v>
      </c>
    </row>
    <row r="206" spans="1:9" ht="25.5">
      <c r="A206" s="33" t="s">
        <v>279</v>
      </c>
      <c r="B206" s="35">
        <v>961</v>
      </c>
      <c r="C206" s="34" t="s">
        <v>202</v>
      </c>
      <c r="D206" s="34" t="s">
        <v>465</v>
      </c>
      <c r="E206" s="196" t="s">
        <v>513</v>
      </c>
      <c r="F206" s="34" t="s">
        <v>280</v>
      </c>
      <c r="G206" s="118">
        <v>141.30000000000001</v>
      </c>
      <c r="H206" s="118">
        <v>141.30000000000001</v>
      </c>
      <c r="I206" s="118">
        <f>G206+H206</f>
        <v>282.60000000000002</v>
      </c>
    </row>
    <row r="207" spans="1:9" s="20" customFormat="1" ht="81">
      <c r="A207" s="176" t="s">
        <v>523</v>
      </c>
      <c r="B207" s="177">
        <v>961</v>
      </c>
      <c r="C207" s="175" t="s">
        <v>202</v>
      </c>
      <c r="D207" s="175" t="s">
        <v>465</v>
      </c>
      <c r="E207" s="175" t="s">
        <v>524</v>
      </c>
      <c r="F207" s="175" t="s">
        <v>226</v>
      </c>
      <c r="G207" s="119">
        <f>G208</f>
        <v>8945.7999999999993</v>
      </c>
      <c r="H207" s="119">
        <f>H208</f>
        <v>8123</v>
      </c>
      <c r="I207" s="119">
        <f>I208</f>
        <v>8448</v>
      </c>
    </row>
    <row r="208" spans="1:9" s="19" customFormat="1" ht="25.5">
      <c r="A208" s="16" t="s">
        <v>263</v>
      </c>
      <c r="B208" s="37">
        <v>961</v>
      </c>
      <c r="C208" s="39" t="s">
        <v>202</v>
      </c>
      <c r="D208" s="39" t="s">
        <v>465</v>
      </c>
      <c r="E208" s="39" t="s">
        <v>525</v>
      </c>
      <c r="F208" s="39" t="s">
        <v>226</v>
      </c>
      <c r="G208" s="121">
        <f t="shared" ref="G208:I209" si="22">G209</f>
        <v>8945.7999999999993</v>
      </c>
      <c r="H208" s="121">
        <f t="shared" si="22"/>
        <v>8123</v>
      </c>
      <c r="I208" s="121">
        <f t="shared" si="22"/>
        <v>8448</v>
      </c>
    </row>
    <row r="209" spans="1:9" ht="51">
      <c r="A209" s="6" t="s">
        <v>255</v>
      </c>
      <c r="B209" s="35">
        <v>961</v>
      </c>
      <c r="C209" s="34" t="s">
        <v>202</v>
      </c>
      <c r="D209" s="34" t="s">
        <v>465</v>
      </c>
      <c r="E209" s="34" t="s">
        <v>525</v>
      </c>
      <c r="F209" s="35">
        <v>100</v>
      </c>
      <c r="G209" s="118">
        <f t="shared" si="22"/>
        <v>8945.7999999999993</v>
      </c>
      <c r="H209" s="118">
        <f t="shared" si="22"/>
        <v>8123</v>
      </c>
      <c r="I209" s="118">
        <f t="shared" si="22"/>
        <v>8448</v>
      </c>
    </row>
    <row r="210" spans="1:9" ht="25.5">
      <c r="A210" s="6" t="s">
        <v>278</v>
      </c>
      <c r="B210" s="35">
        <v>961</v>
      </c>
      <c r="C210" s="34" t="s">
        <v>202</v>
      </c>
      <c r="D210" s="34" t="s">
        <v>465</v>
      </c>
      <c r="E210" s="34" t="s">
        <v>525</v>
      </c>
      <c r="F210" s="35">
        <v>120</v>
      </c>
      <c r="G210" s="157">
        <v>8945.7999999999993</v>
      </c>
      <c r="H210" s="157">
        <v>8123</v>
      </c>
      <c r="I210" s="157">
        <v>8448</v>
      </c>
    </row>
    <row r="211" spans="1:9">
      <c r="A211" s="42" t="s">
        <v>211</v>
      </c>
      <c r="B211" s="43">
        <v>961</v>
      </c>
      <c r="C211" s="41" t="s">
        <v>204</v>
      </c>
      <c r="D211" s="41" t="s">
        <v>197</v>
      </c>
      <c r="E211" s="41" t="s">
        <v>332</v>
      </c>
      <c r="F211" s="41" t="s">
        <v>226</v>
      </c>
      <c r="G211" s="120">
        <f>G212+G218+G224+G253</f>
        <v>166158.48800000001</v>
      </c>
      <c r="H211" s="120">
        <f>H212+H218+H224+H253</f>
        <v>141574.93299999999</v>
      </c>
      <c r="I211" s="120">
        <f>I212+I218+I224+I253</f>
        <v>141574.93299999999</v>
      </c>
    </row>
    <row r="212" spans="1:9" s="21" customFormat="1" ht="13.5">
      <c r="A212" s="59" t="s">
        <v>304</v>
      </c>
      <c r="B212" s="14">
        <v>961</v>
      </c>
      <c r="C212" s="15" t="s">
        <v>204</v>
      </c>
      <c r="D212" s="15" t="s">
        <v>273</v>
      </c>
      <c r="E212" s="48" t="s">
        <v>348</v>
      </c>
      <c r="F212" s="15" t="s">
        <v>226</v>
      </c>
      <c r="G212" s="116">
        <f>G213</f>
        <v>2085.1010000000001</v>
      </c>
      <c r="H212" s="116">
        <f t="shared" ref="H212:I216" si="23">H213</f>
        <v>571.54600000000005</v>
      </c>
      <c r="I212" s="116">
        <f t="shared" si="23"/>
        <v>571.54600000000005</v>
      </c>
    </row>
    <row r="213" spans="1:9" ht="25.5">
      <c r="A213" s="33" t="s">
        <v>314</v>
      </c>
      <c r="B213" s="7">
        <v>961</v>
      </c>
      <c r="C213" s="8" t="s">
        <v>204</v>
      </c>
      <c r="D213" s="8" t="s">
        <v>273</v>
      </c>
      <c r="E213" s="8" t="s">
        <v>341</v>
      </c>
      <c r="F213" s="8" t="s">
        <v>226</v>
      </c>
      <c r="G213" s="114">
        <f>G214</f>
        <v>2085.1010000000001</v>
      </c>
      <c r="H213" s="114">
        <f t="shared" si="23"/>
        <v>571.54600000000005</v>
      </c>
      <c r="I213" s="114">
        <f t="shared" si="23"/>
        <v>571.54600000000005</v>
      </c>
    </row>
    <row r="214" spans="1:9" ht="25.5">
      <c r="A214" s="6" t="s">
        <v>425</v>
      </c>
      <c r="B214" s="17">
        <v>961</v>
      </c>
      <c r="C214" s="18" t="s">
        <v>204</v>
      </c>
      <c r="D214" s="18" t="s">
        <v>273</v>
      </c>
      <c r="E214" s="8" t="s">
        <v>342</v>
      </c>
      <c r="F214" s="18" t="s">
        <v>226</v>
      </c>
      <c r="G214" s="114">
        <f>G215</f>
        <v>2085.1010000000001</v>
      </c>
      <c r="H214" s="114">
        <f t="shared" si="23"/>
        <v>571.54600000000005</v>
      </c>
      <c r="I214" s="114">
        <f t="shared" si="23"/>
        <v>571.54600000000005</v>
      </c>
    </row>
    <row r="215" spans="1:9" s="19" customFormat="1" ht="39" customHeight="1">
      <c r="A215" s="148" t="s">
        <v>183</v>
      </c>
      <c r="B215" s="17">
        <v>961</v>
      </c>
      <c r="C215" s="18" t="s">
        <v>204</v>
      </c>
      <c r="D215" s="18" t="s">
        <v>273</v>
      </c>
      <c r="E215" s="18" t="s">
        <v>349</v>
      </c>
      <c r="F215" s="18" t="s">
        <v>226</v>
      </c>
      <c r="G215" s="117">
        <f>G216</f>
        <v>2085.1010000000001</v>
      </c>
      <c r="H215" s="117">
        <f t="shared" si="23"/>
        <v>571.54600000000005</v>
      </c>
      <c r="I215" s="117">
        <f t="shared" si="23"/>
        <v>571.54600000000005</v>
      </c>
    </row>
    <row r="216" spans="1:9" ht="25.5">
      <c r="A216" s="6" t="s">
        <v>134</v>
      </c>
      <c r="B216" s="7">
        <v>961</v>
      </c>
      <c r="C216" s="8" t="s">
        <v>204</v>
      </c>
      <c r="D216" s="8" t="s">
        <v>273</v>
      </c>
      <c r="E216" s="8" t="s">
        <v>349</v>
      </c>
      <c r="F216" s="8" t="s">
        <v>252</v>
      </c>
      <c r="G216" s="114">
        <f>G217</f>
        <v>2085.1010000000001</v>
      </c>
      <c r="H216" s="114">
        <f t="shared" si="23"/>
        <v>571.54600000000005</v>
      </c>
      <c r="I216" s="114">
        <f t="shared" si="23"/>
        <v>571.54600000000005</v>
      </c>
    </row>
    <row r="217" spans="1:9" ht="25.5">
      <c r="A217" s="6" t="s">
        <v>279</v>
      </c>
      <c r="B217" s="7">
        <v>961</v>
      </c>
      <c r="C217" s="8" t="s">
        <v>204</v>
      </c>
      <c r="D217" s="8" t="s">
        <v>273</v>
      </c>
      <c r="E217" s="8" t="s">
        <v>349</v>
      </c>
      <c r="F217" s="8" t="s">
        <v>280</v>
      </c>
      <c r="G217" s="114">
        <v>2085.1010000000001</v>
      </c>
      <c r="H217" s="114">
        <v>571.54600000000005</v>
      </c>
      <c r="I217" s="114">
        <v>571.54600000000005</v>
      </c>
    </row>
    <row r="218" spans="1:9" s="21" customFormat="1" ht="13.5">
      <c r="A218" s="74" t="s">
        <v>471</v>
      </c>
      <c r="B218" s="44">
        <v>961</v>
      </c>
      <c r="C218" s="48" t="s">
        <v>204</v>
      </c>
      <c r="D218" s="48" t="s">
        <v>218</v>
      </c>
      <c r="E218" s="48" t="s">
        <v>348</v>
      </c>
      <c r="F218" s="48" t="s">
        <v>226</v>
      </c>
      <c r="G218" s="119">
        <f>G219</f>
        <v>3.387</v>
      </c>
      <c r="H218" s="119">
        <f>H219</f>
        <v>3.387</v>
      </c>
      <c r="I218" s="119">
        <f>I219</f>
        <v>3.387</v>
      </c>
    </row>
    <row r="219" spans="1:9" ht="25.5">
      <c r="A219" s="33" t="s">
        <v>314</v>
      </c>
      <c r="B219" s="35">
        <v>961</v>
      </c>
      <c r="C219" s="34" t="s">
        <v>204</v>
      </c>
      <c r="D219" s="34" t="s">
        <v>218</v>
      </c>
      <c r="E219" s="34" t="s">
        <v>341</v>
      </c>
      <c r="F219" s="34" t="s">
        <v>226</v>
      </c>
      <c r="G219" s="118">
        <f t="shared" ref="G219:I222" si="24">G220</f>
        <v>3.387</v>
      </c>
      <c r="H219" s="118">
        <f t="shared" si="24"/>
        <v>3.387</v>
      </c>
      <c r="I219" s="118">
        <f t="shared" si="24"/>
        <v>3.387</v>
      </c>
    </row>
    <row r="220" spans="1:9" ht="25.5">
      <c r="A220" s="33" t="s">
        <v>425</v>
      </c>
      <c r="B220" s="37">
        <v>961</v>
      </c>
      <c r="C220" s="39" t="s">
        <v>204</v>
      </c>
      <c r="D220" s="39" t="s">
        <v>218</v>
      </c>
      <c r="E220" s="34" t="s">
        <v>342</v>
      </c>
      <c r="F220" s="39" t="s">
        <v>226</v>
      </c>
      <c r="G220" s="118">
        <f t="shared" si="24"/>
        <v>3.387</v>
      </c>
      <c r="H220" s="118">
        <f t="shared" si="24"/>
        <v>3.387</v>
      </c>
      <c r="I220" s="118">
        <f t="shared" si="24"/>
        <v>3.387</v>
      </c>
    </row>
    <row r="221" spans="1:9" s="19" customFormat="1" ht="38.25">
      <c r="A221" s="94" t="s">
        <v>563</v>
      </c>
      <c r="B221" s="37">
        <v>961</v>
      </c>
      <c r="C221" s="39" t="s">
        <v>204</v>
      </c>
      <c r="D221" s="39" t="s">
        <v>218</v>
      </c>
      <c r="E221" s="39" t="s">
        <v>472</v>
      </c>
      <c r="F221" s="39" t="s">
        <v>226</v>
      </c>
      <c r="G221" s="121">
        <f t="shared" si="24"/>
        <v>3.387</v>
      </c>
      <c r="H221" s="121">
        <f t="shared" si="24"/>
        <v>3.387</v>
      </c>
      <c r="I221" s="121">
        <f t="shared" si="24"/>
        <v>3.387</v>
      </c>
    </row>
    <row r="222" spans="1:9" s="19" customFormat="1" ht="25.5">
      <c r="A222" s="6" t="s">
        <v>134</v>
      </c>
      <c r="B222" s="35">
        <v>961</v>
      </c>
      <c r="C222" s="34" t="s">
        <v>204</v>
      </c>
      <c r="D222" s="34" t="s">
        <v>218</v>
      </c>
      <c r="E222" s="34" t="s">
        <v>472</v>
      </c>
      <c r="F222" s="34" t="s">
        <v>252</v>
      </c>
      <c r="G222" s="121">
        <f t="shared" si="24"/>
        <v>3.387</v>
      </c>
      <c r="H222" s="121">
        <f t="shared" si="24"/>
        <v>3.387</v>
      </c>
      <c r="I222" s="121">
        <f t="shared" si="24"/>
        <v>3.387</v>
      </c>
    </row>
    <row r="223" spans="1:9" ht="25.5">
      <c r="A223" s="33" t="s">
        <v>279</v>
      </c>
      <c r="B223" s="35">
        <v>961</v>
      </c>
      <c r="C223" s="34" t="s">
        <v>204</v>
      </c>
      <c r="D223" s="34" t="s">
        <v>218</v>
      </c>
      <c r="E223" s="34" t="s">
        <v>472</v>
      </c>
      <c r="F223" s="34" t="s">
        <v>280</v>
      </c>
      <c r="G223" s="118">
        <v>3.387</v>
      </c>
      <c r="H223" s="118">
        <v>3.387</v>
      </c>
      <c r="I223" s="118">
        <v>3.387</v>
      </c>
    </row>
    <row r="224" spans="1:9" s="20" customFormat="1" ht="18" customHeight="1">
      <c r="A224" s="74" t="s">
        <v>250</v>
      </c>
      <c r="B224" s="44">
        <v>961</v>
      </c>
      <c r="C224" s="48" t="s">
        <v>204</v>
      </c>
      <c r="D224" s="48" t="s">
        <v>217</v>
      </c>
      <c r="E224" s="48" t="s">
        <v>348</v>
      </c>
      <c r="F224" s="48" t="s">
        <v>226</v>
      </c>
      <c r="G224" s="119">
        <f>G225</f>
        <v>164020</v>
      </c>
      <c r="H224" s="119">
        <f>H225</f>
        <v>141000</v>
      </c>
      <c r="I224" s="164">
        <f>I225</f>
        <v>141000</v>
      </c>
    </row>
    <row r="225" spans="1:9" s="20" customFormat="1" ht="40.5" customHeight="1">
      <c r="A225" s="161" t="s">
        <v>560</v>
      </c>
      <c r="B225" s="43">
        <v>961</v>
      </c>
      <c r="C225" s="41" t="s">
        <v>204</v>
      </c>
      <c r="D225" s="41" t="s">
        <v>217</v>
      </c>
      <c r="E225" s="41" t="s">
        <v>352</v>
      </c>
      <c r="F225" s="41" t="s">
        <v>226</v>
      </c>
      <c r="G225" s="120">
        <f>G226+G238+G241+G244+G247+G250+G232+G235</f>
        <v>164020</v>
      </c>
      <c r="H225" s="120">
        <f>H226+H238+H241+H244+H247+H250</f>
        <v>141000</v>
      </c>
      <c r="I225" s="120">
        <f>I226+I238+I241+I244+I247+I250</f>
        <v>141000</v>
      </c>
    </row>
    <row r="226" spans="1:9" s="19" customFormat="1" ht="25.5">
      <c r="A226" s="94" t="s">
        <v>350</v>
      </c>
      <c r="B226" s="37">
        <v>961</v>
      </c>
      <c r="C226" s="39" t="s">
        <v>204</v>
      </c>
      <c r="D226" s="39" t="s">
        <v>217</v>
      </c>
      <c r="E226" s="39" t="s">
        <v>351</v>
      </c>
      <c r="F226" s="39" t="s">
        <v>226</v>
      </c>
      <c r="G226" s="121">
        <f t="shared" ref="G226:I227" si="25">G227</f>
        <v>38020</v>
      </c>
      <c r="H226" s="121">
        <f t="shared" si="25"/>
        <v>21000</v>
      </c>
      <c r="I226" s="121">
        <f t="shared" si="25"/>
        <v>21000</v>
      </c>
    </row>
    <row r="227" spans="1:9" s="19" customFormat="1" ht="25.5">
      <c r="A227" s="6" t="s">
        <v>134</v>
      </c>
      <c r="B227" s="35">
        <v>961</v>
      </c>
      <c r="C227" s="34" t="s">
        <v>204</v>
      </c>
      <c r="D227" s="34" t="s">
        <v>217</v>
      </c>
      <c r="E227" s="34" t="s">
        <v>351</v>
      </c>
      <c r="F227" s="34" t="s">
        <v>252</v>
      </c>
      <c r="G227" s="118">
        <f t="shared" si="25"/>
        <v>38020</v>
      </c>
      <c r="H227" s="118">
        <f t="shared" si="25"/>
        <v>21000</v>
      </c>
      <c r="I227" s="118">
        <f t="shared" si="25"/>
        <v>21000</v>
      </c>
    </row>
    <row r="228" spans="1:9" s="19" customFormat="1" ht="25.5">
      <c r="A228" s="6" t="s">
        <v>279</v>
      </c>
      <c r="B228" s="35">
        <v>961</v>
      </c>
      <c r="C228" s="34" t="s">
        <v>204</v>
      </c>
      <c r="D228" s="34" t="s">
        <v>217</v>
      </c>
      <c r="E228" s="34" t="s">
        <v>351</v>
      </c>
      <c r="F228" s="34" t="s">
        <v>280</v>
      </c>
      <c r="G228" s="118">
        <v>38020</v>
      </c>
      <c r="H228" s="114">
        <v>21000</v>
      </c>
      <c r="I228" s="114">
        <v>21000</v>
      </c>
    </row>
    <row r="229" spans="1:9" s="19" customFormat="1" ht="25.5" hidden="1">
      <c r="A229" s="38" t="s">
        <v>95</v>
      </c>
      <c r="B229" s="37">
        <v>961</v>
      </c>
      <c r="C229" s="39" t="s">
        <v>204</v>
      </c>
      <c r="D229" s="39" t="s">
        <v>217</v>
      </c>
      <c r="E229" s="39" t="s">
        <v>96</v>
      </c>
      <c r="F229" s="39" t="s">
        <v>226</v>
      </c>
      <c r="G229" s="121">
        <f>G230</f>
        <v>0</v>
      </c>
      <c r="H229" s="114"/>
      <c r="I229" s="114"/>
    </row>
    <row r="230" spans="1:9" s="19" customFormat="1" ht="25.5" hidden="1">
      <c r="A230" s="6" t="s">
        <v>134</v>
      </c>
      <c r="B230" s="35">
        <v>961</v>
      </c>
      <c r="C230" s="34" t="s">
        <v>204</v>
      </c>
      <c r="D230" s="34" t="s">
        <v>217</v>
      </c>
      <c r="E230" s="34" t="s">
        <v>96</v>
      </c>
      <c r="F230" s="34" t="s">
        <v>252</v>
      </c>
      <c r="G230" s="118">
        <f>G231</f>
        <v>0</v>
      </c>
      <c r="H230" s="114"/>
      <c r="I230" s="114"/>
    </row>
    <row r="231" spans="1:9" s="19" customFormat="1" ht="25.5" hidden="1">
      <c r="A231" s="33" t="s">
        <v>279</v>
      </c>
      <c r="B231" s="35">
        <v>961</v>
      </c>
      <c r="C231" s="34" t="s">
        <v>204</v>
      </c>
      <c r="D231" s="34" t="s">
        <v>217</v>
      </c>
      <c r="E231" s="34" t="s">
        <v>96</v>
      </c>
      <c r="F231" s="34" t="s">
        <v>280</v>
      </c>
      <c r="G231" s="118"/>
      <c r="H231" s="114"/>
      <c r="I231" s="114"/>
    </row>
    <row r="232" spans="1:9" s="19" customFormat="1" ht="38.25">
      <c r="A232" s="94" t="s">
        <v>1</v>
      </c>
      <c r="B232" s="37">
        <v>961</v>
      </c>
      <c r="C232" s="39" t="s">
        <v>204</v>
      </c>
      <c r="D232" s="39" t="s">
        <v>217</v>
      </c>
      <c r="E232" s="39" t="s">
        <v>2</v>
      </c>
      <c r="F232" s="39" t="s">
        <v>226</v>
      </c>
      <c r="G232" s="121">
        <f>G233</f>
        <v>5940</v>
      </c>
      <c r="H232" s="121">
        <f>H233</f>
        <v>5940</v>
      </c>
      <c r="I232" s="121">
        <f t="shared" ref="I232:I237" si="26">G232+H232</f>
        <v>11880</v>
      </c>
    </row>
    <row r="233" spans="1:9" s="19" customFormat="1" ht="25.5">
      <c r="A233" s="33" t="s">
        <v>134</v>
      </c>
      <c r="B233" s="35">
        <v>961</v>
      </c>
      <c r="C233" s="34" t="s">
        <v>204</v>
      </c>
      <c r="D233" s="34" t="s">
        <v>217</v>
      </c>
      <c r="E233" s="34" t="s">
        <v>2</v>
      </c>
      <c r="F233" s="34" t="s">
        <v>252</v>
      </c>
      <c r="G233" s="118">
        <f>G234</f>
        <v>5940</v>
      </c>
      <c r="H233" s="118">
        <f>H234</f>
        <v>5940</v>
      </c>
      <c r="I233" s="118">
        <f t="shared" si="26"/>
        <v>11880</v>
      </c>
    </row>
    <row r="234" spans="1:9" s="19" customFormat="1" ht="25.5">
      <c r="A234" s="33" t="s">
        <v>279</v>
      </c>
      <c r="B234" s="35">
        <v>961</v>
      </c>
      <c r="C234" s="34" t="s">
        <v>204</v>
      </c>
      <c r="D234" s="34" t="s">
        <v>217</v>
      </c>
      <c r="E234" s="34" t="s">
        <v>2</v>
      </c>
      <c r="F234" s="34" t="s">
        <v>280</v>
      </c>
      <c r="G234" s="118">
        <v>5940</v>
      </c>
      <c r="H234" s="118">
        <v>5940</v>
      </c>
      <c r="I234" s="118">
        <f t="shared" si="26"/>
        <v>11880</v>
      </c>
    </row>
    <row r="235" spans="1:9" s="19" customFormat="1" ht="25.5">
      <c r="A235" s="94" t="s">
        <v>3</v>
      </c>
      <c r="B235" s="37">
        <v>961</v>
      </c>
      <c r="C235" s="39" t="s">
        <v>204</v>
      </c>
      <c r="D235" s="39" t="s">
        <v>217</v>
      </c>
      <c r="E235" s="39" t="s">
        <v>4</v>
      </c>
      <c r="F235" s="39" t="s">
        <v>226</v>
      </c>
      <c r="G235" s="121">
        <f>G236</f>
        <v>60</v>
      </c>
      <c r="H235" s="121">
        <f>H236</f>
        <v>60</v>
      </c>
      <c r="I235" s="121">
        <f t="shared" si="26"/>
        <v>120</v>
      </c>
    </row>
    <row r="236" spans="1:9" s="19" customFormat="1" ht="25.5">
      <c r="A236" s="33" t="s">
        <v>134</v>
      </c>
      <c r="B236" s="35">
        <v>961</v>
      </c>
      <c r="C236" s="34" t="s">
        <v>204</v>
      </c>
      <c r="D236" s="34" t="s">
        <v>217</v>
      </c>
      <c r="E236" s="34" t="s">
        <v>4</v>
      </c>
      <c r="F236" s="34" t="s">
        <v>252</v>
      </c>
      <c r="G236" s="118">
        <f>G237</f>
        <v>60</v>
      </c>
      <c r="H236" s="118">
        <f>H237</f>
        <v>60</v>
      </c>
      <c r="I236" s="118">
        <f t="shared" si="26"/>
        <v>120</v>
      </c>
    </row>
    <row r="237" spans="1:9" s="19" customFormat="1" ht="25.5">
      <c r="A237" s="33" t="s">
        <v>279</v>
      </c>
      <c r="B237" s="35">
        <v>961</v>
      </c>
      <c r="C237" s="34" t="s">
        <v>204</v>
      </c>
      <c r="D237" s="34" t="s">
        <v>217</v>
      </c>
      <c r="E237" s="34" t="s">
        <v>4</v>
      </c>
      <c r="F237" s="34" t="s">
        <v>280</v>
      </c>
      <c r="G237" s="118">
        <v>60</v>
      </c>
      <c r="H237" s="118">
        <v>60</v>
      </c>
      <c r="I237" s="118">
        <f t="shared" si="26"/>
        <v>120</v>
      </c>
    </row>
    <row r="238" spans="1:9" s="19" customFormat="1" ht="51">
      <c r="A238" s="38" t="s">
        <v>439</v>
      </c>
      <c r="B238" s="37">
        <v>961</v>
      </c>
      <c r="C238" s="39" t="s">
        <v>204</v>
      </c>
      <c r="D238" s="39" t="s">
        <v>217</v>
      </c>
      <c r="E238" s="39" t="s">
        <v>486</v>
      </c>
      <c r="F238" s="39" t="s">
        <v>226</v>
      </c>
      <c r="G238" s="121">
        <f t="shared" ref="G238:I239" si="27">G239</f>
        <v>12000</v>
      </c>
      <c r="H238" s="121">
        <f t="shared" si="27"/>
        <v>12000</v>
      </c>
      <c r="I238" s="121">
        <f t="shared" si="27"/>
        <v>12000</v>
      </c>
    </row>
    <row r="239" spans="1:9" s="19" customFormat="1" ht="25.5">
      <c r="A239" s="6" t="s">
        <v>134</v>
      </c>
      <c r="B239" s="35">
        <v>961</v>
      </c>
      <c r="C239" s="34" t="s">
        <v>204</v>
      </c>
      <c r="D239" s="34" t="s">
        <v>217</v>
      </c>
      <c r="E239" s="34" t="s">
        <v>486</v>
      </c>
      <c r="F239" s="34" t="s">
        <v>252</v>
      </c>
      <c r="G239" s="118">
        <f t="shared" si="27"/>
        <v>12000</v>
      </c>
      <c r="H239" s="118">
        <f t="shared" si="27"/>
        <v>12000</v>
      </c>
      <c r="I239" s="118">
        <f t="shared" si="27"/>
        <v>12000</v>
      </c>
    </row>
    <row r="240" spans="1:9" s="19" customFormat="1" ht="25.5">
      <c r="A240" s="33" t="s">
        <v>279</v>
      </c>
      <c r="B240" s="35">
        <v>961</v>
      </c>
      <c r="C240" s="34" t="s">
        <v>204</v>
      </c>
      <c r="D240" s="34" t="s">
        <v>217</v>
      </c>
      <c r="E240" s="34" t="s">
        <v>486</v>
      </c>
      <c r="F240" s="34" t="s">
        <v>280</v>
      </c>
      <c r="G240" s="118">
        <v>12000</v>
      </c>
      <c r="H240" s="114">
        <v>12000</v>
      </c>
      <c r="I240" s="114">
        <v>12000</v>
      </c>
    </row>
    <row r="241" spans="1:9" s="19" customFormat="1" ht="62.25" customHeight="1">
      <c r="A241" s="38" t="s">
        <v>186</v>
      </c>
      <c r="B241" s="37">
        <v>961</v>
      </c>
      <c r="C241" s="39" t="s">
        <v>204</v>
      </c>
      <c r="D241" s="39" t="s">
        <v>217</v>
      </c>
      <c r="E241" s="39" t="s">
        <v>486</v>
      </c>
      <c r="F241" s="39" t="s">
        <v>226</v>
      </c>
      <c r="G241" s="121">
        <f t="shared" ref="G241:I242" si="28">G242</f>
        <v>108000</v>
      </c>
      <c r="H241" s="121">
        <f t="shared" si="28"/>
        <v>108000</v>
      </c>
      <c r="I241" s="121">
        <f t="shared" si="28"/>
        <v>108000</v>
      </c>
    </row>
    <row r="242" spans="1:9" s="19" customFormat="1" ht="25.5">
      <c r="A242" s="6" t="s">
        <v>134</v>
      </c>
      <c r="B242" s="35">
        <v>961</v>
      </c>
      <c r="C242" s="34" t="s">
        <v>204</v>
      </c>
      <c r="D242" s="34" t="s">
        <v>217</v>
      </c>
      <c r="E242" s="34" t="s">
        <v>486</v>
      </c>
      <c r="F242" s="34" t="s">
        <v>252</v>
      </c>
      <c r="G242" s="118">
        <f t="shared" si="28"/>
        <v>108000</v>
      </c>
      <c r="H242" s="118">
        <f t="shared" si="28"/>
        <v>108000</v>
      </c>
      <c r="I242" s="118">
        <f t="shared" si="28"/>
        <v>108000</v>
      </c>
    </row>
    <row r="243" spans="1:9" s="19" customFormat="1" ht="25.5">
      <c r="A243" s="33" t="s">
        <v>279</v>
      </c>
      <c r="B243" s="35">
        <v>961</v>
      </c>
      <c r="C243" s="34" t="s">
        <v>204</v>
      </c>
      <c r="D243" s="34" t="s">
        <v>217</v>
      </c>
      <c r="E243" s="34" t="s">
        <v>486</v>
      </c>
      <c r="F243" s="34" t="s">
        <v>280</v>
      </c>
      <c r="G243" s="118">
        <v>108000</v>
      </c>
      <c r="H243" s="118">
        <v>108000</v>
      </c>
      <c r="I243" s="118">
        <v>108000</v>
      </c>
    </row>
    <row r="244" spans="1:9" s="19" customFormat="1" ht="38.25" hidden="1">
      <c r="A244" s="73" t="s">
        <v>430</v>
      </c>
      <c r="B244" s="37">
        <v>961</v>
      </c>
      <c r="C244" s="39" t="s">
        <v>204</v>
      </c>
      <c r="D244" s="39" t="s">
        <v>217</v>
      </c>
      <c r="E244" s="39" t="s">
        <v>102</v>
      </c>
      <c r="F244" s="39" t="s">
        <v>226</v>
      </c>
      <c r="G244" s="121">
        <f>G245</f>
        <v>0</v>
      </c>
      <c r="H244" s="121">
        <f>H245</f>
        <v>0</v>
      </c>
      <c r="I244" s="121">
        <f>I245</f>
        <v>0</v>
      </c>
    </row>
    <row r="245" spans="1:9" s="19" customFormat="1" ht="25.5" hidden="1">
      <c r="A245" s="33" t="s">
        <v>326</v>
      </c>
      <c r="B245" s="35">
        <v>961</v>
      </c>
      <c r="C245" s="34" t="s">
        <v>204</v>
      </c>
      <c r="D245" s="34" t="s">
        <v>217</v>
      </c>
      <c r="E245" s="34" t="s">
        <v>101</v>
      </c>
      <c r="F245" s="35">
        <v>400</v>
      </c>
      <c r="G245" s="121">
        <f>G246</f>
        <v>0</v>
      </c>
      <c r="H245" s="121"/>
      <c r="I245" s="121"/>
    </row>
    <row r="246" spans="1:9" s="19" customFormat="1" ht="25.5" hidden="1">
      <c r="A246" s="6" t="s">
        <v>279</v>
      </c>
      <c r="B246" s="35">
        <v>961</v>
      </c>
      <c r="C246" s="34" t="s">
        <v>204</v>
      </c>
      <c r="D246" s="34" t="s">
        <v>217</v>
      </c>
      <c r="E246" s="34" t="s">
        <v>101</v>
      </c>
      <c r="F246" s="35">
        <v>410</v>
      </c>
      <c r="G246" s="121">
        <v>0</v>
      </c>
      <c r="H246" s="121"/>
      <c r="I246" s="121"/>
    </row>
    <row r="247" spans="1:9" s="19" customFormat="1" ht="25.5" hidden="1">
      <c r="A247" s="163" t="s">
        <v>100</v>
      </c>
      <c r="B247" s="149">
        <v>961</v>
      </c>
      <c r="C247" s="150" t="s">
        <v>204</v>
      </c>
      <c r="D247" s="150" t="s">
        <v>217</v>
      </c>
      <c r="E247" s="150" t="s">
        <v>99</v>
      </c>
      <c r="F247" s="150" t="s">
        <v>226</v>
      </c>
      <c r="G247" s="152">
        <f t="shared" ref="G247:I248" si="29">G248</f>
        <v>0</v>
      </c>
      <c r="H247" s="152">
        <f t="shared" si="29"/>
        <v>0</v>
      </c>
      <c r="I247" s="152">
        <f t="shared" si="29"/>
        <v>0</v>
      </c>
    </row>
    <row r="248" spans="1:9" s="19" customFormat="1" ht="25.5" hidden="1">
      <c r="A248" s="6" t="s">
        <v>134</v>
      </c>
      <c r="B248" s="154">
        <v>961</v>
      </c>
      <c r="C248" s="155" t="s">
        <v>204</v>
      </c>
      <c r="D248" s="155" t="s">
        <v>217</v>
      </c>
      <c r="E248" s="155" t="s">
        <v>99</v>
      </c>
      <c r="F248" s="155" t="s">
        <v>252</v>
      </c>
      <c r="G248" s="157">
        <f t="shared" si="29"/>
        <v>0</v>
      </c>
      <c r="H248" s="157">
        <f t="shared" si="29"/>
        <v>0</v>
      </c>
      <c r="I248" s="157">
        <f t="shared" si="29"/>
        <v>0</v>
      </c>
    </row>
    <row r="249" spans="1:9" s="19" customFormat="1" ht="25.5" hidden="1">
      <c r="A249" s="153" t="s">
        <v>279</v>
      </c>
      <c r="B249" s="154">
        <v>961</v>
      </c>
      <c r="C249" s="155" t="s">
        <v>204</v>
      </c>
      <c r="D249" s="155" t="s">
        <v>217</v>
      </c>
      <c r="E249" s="155" t="s">
        <v>99</v>
      </c>
      <c r="F249" s="155" t="s">
        <v>280</v>
      </c>
      <c r="G249" s="157">
        <v>0</v>
      </c>
      <c r="H249" s="157">
        <v>0</v>
      </c>
      <c r="I249" s="157">
        <v>0</v>
      </c>
    </row>
    <row r="250" spans="1:9" s="19" customFormat="1" ht="38.25" hidden="1">
      <c r="A250" s="148" t="s">
        <v>166</v>
      </c>
      <c r="B250" s="149">
        <v>961</v>
      </c>
      <c r="C250" s="150" t="s">
        <v>204</v>
      </c>
      <c r="D250" s="150" t="s">
        <v>217</v>
      </c>
      <c r="E250" s="150" t="s">
        <v>440</v>
      </c>
      <c r="F250" s="150" t="s">
        <v>226</v>
      </c>
      <c r="G250" s="152">
        <f t="shared" ref="G250:I251" si="30">G251</f>
        <v>0</v>
      </c>
      <c r="H250" s="152">
        <f t="shared" si="30"/>
        <v>0</v>
      </c>
      <c r="I250" s="152">
        <f t="shared" si="30"/>
        <v>0</v>
      </c>
    </row>
    <row r="251" spans="1:9" s="19" customFormat="1" ht="25.5" hidden="1">
      <c r="A251" s="6" t="s">
        <v>134</v>
      </c>
      <c r="B251" s="154">
        <v>961</v>
      </c>
      <c r="C251" s="155" t="s">
        <v>204</v>
      </c>
      <c r="D251" s="155" t="s">
        <v>217</v>
      </c>
      <c r="E251" s="155" t="s">
        <v>440</v>
      </c>
      <c r="F251" s="155" t="s">
        <v>252</v>
      </c>
      <c r="G251" s="157">
        <f t="shared" si="30"/>
        <v>0</v>
      </c>
      <c r="H251" s="157">
        <f t="shared" si="30"/>
        <v>0</v>
      </c>
      <c r="I251" s="157">
        <f t="shared" si="30"/>
        <v>0</v>
      </c>
    </row>
    <row r="252" spans="1:9" s="19" customFormat="1" ht="25.5" hidden="1">
      <c r="A252" s="153" t="s">
        <v>279</v>
      </c>
      <c r="B252" s="154">
        <v>961</v>
      </c>
      <c r="C252" s="155" t="s">
        <v>204</v>
      </c>
      <c r="D252" s="155" t="s">
        <v>217</v>
      </c>
      <c r="E252" s="155" t="s">
        <v>440</v>
      </c>
      <c r="F252" s="155" t="s">
        <v>280</v>
      </c>
      <c r="G252" s="157">
        <v>0</v>
      </c>
      <c r="H252" s="157">
        <v>0</v>
      </c>
      <c r="I252" s="157">
        <v>0</v>
      </c>
    </row>
    <row r="253" spans="1:9" s="19" customFormat="1" ht="13.5">
      <c r="A253" s="176" t="s">
        <v>212</v>
      </c>
      <c r="B253" s="177">
        <v>961</v>
      </c>
      <c r="C253" s="175" t="s">
        <v>204</v>
      </c>
      <c r="D253" s="175">
        <v>12</v>
      </c>
      <c r="E253" s="175" t="s">
        <v>348</v>
      </c>
      <c r="F253" s="175" t="s">
        <v>226</v>
      </c>
      <c r="G253" s="164">
        <f t="shared" ref="G253:I254" si="31">G254</f>
        <v>50</v>
      </c>
      <c r="H253" s="164">
        <f t="shared" si="31"/>
        <v>0</v>
      </c>
      <c r="I253" s="164">
        <f t="shared" si="31"/>
        <v>0</v>
      </c>
    </row>
    <row r="254" spans="1:9" s="20" customFormat="1" ht="38.25">
      <c r="A254" s="161" t="s">
        <v>59</v>
      </c>
      <c r="B254" s="188">
        <v>961</v>
      </c>
      <c r="C254" s="172" t="s">
        <v>204</v>
      </c>
      <c r="D254" s="172">
        <v>12</v>
      </c>
      <c r="E254" s="172" t="s">
        <v>354</v>
      </c>
      <c r="F254" s="172" t="s">
        <v>226</v>
      </c>
      <c r="G254" s="192">
        <f t="shared" si="31"/>
        <v>50</v>
      </c>
      <c r="H254" s="192">
        <f t="shared" si="31"/>
        <v>0</v>
      </c>
      <c r="I254" s="192">
        <f t="shared" si="31"/>
        <v>0</v>
      </c>
    </row>
    <row r="255" spans="1:9" s="21" customFormat="1" ht="40.5">
      <c r="A255" s="193" t="s">
        <v>165</v>
      </c>
      <c r="B255" s="177">
        <v>961</v>
      </c>
      <c r="C255" s="175" t="s">
        <v>204</v>
      </c>
      <c r="D255" s="175">
        <v>12</v>
      </c>
      <c r="E255" s="175" t="s">
        <v>353</v>
      </c>
      <c r="F255" s="175" t="s">
        <v>226</v>
      </c>
      <c r="G255" s="164">
        <f>G256+G259</f>
        <v>50</v>
      </c>
      <c r="H255" s="164">
        <f>H256+H259</f>
        <v>0</v>
      </c>
      <c r="I255" s="164">
        <f>I256+I259</f>
        <v>0</v>
      </c>
    </row>
    <row r="256" spans="1:9" s="19" customFormat="1" ht="25.5">
      <c r="A256" s="159" t="s">
        <v>318</v>
      </c>
      <c r="B256" s="149">
        <v>961</v>
      </c>
      <c r="C256" s="150" t="s">
        <v>204</v>
      </c>
      <c r="D256" s="150">
        <v>12</v>
      </c>
      <c r="E256" s="150" t="s">
        <v>58</v>
      </c>
      <c r="F256" s="150" t="s">
        <v>226</v>
      </c>
      <c r="G256" s="152">
        <f t="shared" ref="G256:I257" si="32">G257</f>
        <v>50</v>
      </c>
      <c r="H256" s="152">
        <f t="shared" si="32"/>
        <v>0</v>
      </c>
      <c r="I256" s="152">
        <f t="shared" si="32"/>
        <v>0</v>
      </c>
    </row>
    <row r="257" spans="1:9" s="21" customFormat="1" ht="13.5">
      <c r="A257" s="183" t="s">
        <v>253</v>
      </c>
      <c r="B257" s="154">
        <v>961</v>
      </c>
      <c r="C257" s="155" t="s">
        <v>204</v>
      </c>
      <c r="D257" s="155">
        <v>12</v>
      </c>
      <c r="E257" s="155" t="s">
        <v>58</v>
      </c>
      <c r="F257" s="154">
        <v>800</v>
      </c>
      <c r="G257" s="157">
        <f t="shared" si="32"/>
        <v>50</v>
      </c>
      <c r="H257" s="157">
        <f t="shared" si="32"/>
        <v>0</v>
      </c>
      <c r="I257" s="157">
        <f t="shared" si="32"/>
        <v>0</v>
      </c>
    </row>
    <row r="258" spans="1:9" s="21" customFormat="1" ht="39">
      <c r="A258" s="183" t="s">
        <v>288</v>
      </c>
      <c r="B258" s="154">
        <v>961</v>
      </c>
      <c r="C258" s="155" t="s">
        <v>204</v>
      </c>
      <c r="D258" s="155">
        <v>12</v>
      </c>
      <c r="E258" s="155" t="s">
        <v>58</v>
      </c>
      <c r="F258" s="154">
        <v>810</v>
      </c>
      <c r="G258" s="157">
        <v>50</v>
      </c>
      <c r="H258" s="157">
        <v>0</v>
      </c>
      <c r="I258" s="157">
        <v>0</v>
      </c>
    </row>
    <row r="259" spans="1:9" s="20" customFormat="1" ht="51" hidden="1">
      <c r="A259" s="163" t="s">
        <v>431</v>
      </c>
      <c r="B259" s="149">
        <v>961</v>
      </c>
      <c r="C259" s="150" t="s">
        <v>204</v>
      </c>
      <c r="D259" s="150">
        <v>12</v>
      </c>
      <c r="E259" s="150" t="s">
        <v>438</v>
      </c>
      <c r="F259" s="150" t="s">
        <v>226</v>
      </c>
      <c r="G259" s="152">
        <f>G260</f>
        <v>0</v>
      </c>
      <c r="H259" s="192"/>
      <c r="I259" s="192"/>
    </row>
    <row r="260" spans="1:9" s="21" customFormat="1" ht="13.5" hidden="1">
      <c r="A260" s="183" t="s">
        <v>253</v>
      </c>
      <c r="B260" s="154">
        <v>961</v>
      </c>
      <c r="C260" s="155" t="s">
        <v>204</v>
      </c>
      <c r="D260" s="155">
        <v>12</v>
      </c>
      <c r="E260" s="155" t="s">
        <v>438</v>
      </c>
      <c r="F260" s="154">
        <v>800</v>
      </c>
      <c r="G260" s="157">
        <f>G261</f>
        <v>0</v>
      </c>
      <c r="H260" s="164"/>
      <c r="I260" s="164"/>
    </row>
    <row r="261" spans="1:9" s="21" customFormat="1" ht="39" hidden="1">
      <c r="A261" s="183" t="s">
        <v>288</v>
      </c>
      <c r="B261" s="154">
        <v>961</v>
      </c>
      <c r="C261" s="155" t="s">
        <v>204</v>
      </c>
      <c r="D261" s="155">
        <v>12</v>
      </c>
      <c r="E261" s="155" t="s">
        <v>438</v>
      </c>
      <c r="F261" s="154">
        <v>810</v>
      </c>
      <c r="G261" s="157">
        <v>0</v>
      </c>
      <c r="H261" s="164"/>
      <c r="I261" s="164"/>
    </row>
    <row r="262" spans="1:9" s="21" customFormat="1" ht="13.5">
      <c r="A262" s="61" t="s">
        <v>316</v>
      </c>
      <c r="B262" s="9">
        <v>961</v>
      </c>
      <c r="C262" s="41" t="s">
        <v>273</v>
      </c>
      <c r="D262" s="5" t="s">
        <v>197</v>
      </c>
      <c r="E262" s="5" t="s">
        <v>348</v>
      </c>
      <c r="F262" s="5" t="s">
        <v>226</v>
      </c>
      <c r="G262" s="120">
        <f>G263+G272+G337+G363</f>
        <v>139578.65</v>
      </c>
      <c r="H262" s="120">
        <f>H263+H272+H337+H363</f>
        <v>36091.513999999996</v>
      </c>
      <c r="I262" s="120">
        <f>I263+I272+I337+I363</f>
        <v>25694.514999999999</v>
      </c>
    </row>
    <row r="263" spans="1:9" s="21" customFormat="1" ht="13.5">
      <c r="A263" s="64" t="s">
        <v>315</v>
      </c>
      <c r="B263" s="14">
        <v>961</v>
      </c>
      <c r="C263" s="48" t="s">
        <v>273</v>
      </c>
      <c r="D263" s="15" t="s">
        <v>196</v>
      </c>
      <c r="E263" s="48" t="s">
        <v>348</v>
      </c>
      <c r="F263" s="15" t="s">
        <v>226</v>
      </c>
      <c r="G263" s="119">
        <f>G264</f>
        <v>2400</v>
      </c>
      <c r="H263" s="119">
        <f>H264</f>
        <v>2400</v>
      </c>
      <c r="I263" s="119">
        <f>I264</f>
        <v>2400</v>
      </c>
    </row>
    <row r="264" spans="1:9" s="21" customFormat="1" ht="51.75" customHeight="1">
      <c r="A264" s="42" t="s">
        <v>118</v>
      </c>
      <c r="B264" s="43">
        <v>961</v>
      </c>
      <c r="C264" s="48" t="s">
        <v>273</v>
      </c>
      <c r="D264" s="48" t="s">
        <v>196</v>
      </c>
      <c r="E264" s="41" t="s">
        <v>358</v>
      </c>
      <c r="F264" s="41" t="s">
        <v>226</v>
      </c>
      <c r="G264" s="120">
        <f t="shared" ref="G264:I267" si="33">G265</f>
        <v>2400</v>
      </c>
      <c r="H264" s="120">
        <f t="shared" si="33"/>
        <v>2400</v>
      </c>
      <c r="I264" s="120">
        <f t="shared" si="33"/>
        <v>2400</v>
      </c>
    </row>
    <row r="265" spans="1:9" s="21" customFormat="1" ht="38.25">
      <c r="A265" s="96" t="s">
        <v>356</v>
      </c>
      <c r="B265" s="43">
        <v>961</v>
      </c>
      <c r="C265" s="48" t="s">
        <v>273</v>
      </c>
      <c r="D265" s="48" t="s">
        <v>196</v>
      </c>
      <c r="E265" s="41" t="s">
        <v>357</v>
      </c>
      <c r="F265" s="41" t="s">
        <v>226</v>
      </c>
      <c r="G265" s="120">
        <f>G266</f>
        <v>2400</v>
      </c>
      <c r="H265" s="120">
        <f>H266</f>
        <v>2400</v>
      </c>
      <c r="I265" s="120">
        <f>I266</f>
        <v>2400</v>
      </c>
    </row>
    <row r="266" spans="1:9" s="19" customFormat="1" ht="25.5">
      <c r="A266" s="82" t="s">
        <v>466</v>
      </c>
      <c r="B266" s="37">
        <v>961</v>
      </c>
      <c r="C266" s="39" t="s">
        <v>273</v>
      </c>
      <c r="D266" s="39" t="s">
        <v>196</v>
      </c>
      <c r="E266" s="18" t="s">
        <v>355</v>
      </c>
      <c r="F266" s="39" t="s">
        <v>226</v>
      </c>
      <c r="G266" s="121">
        <f t="shared" si="33"/>
        <v>2400</v>
      </c>
      <c r="H266" s="121">
        <f t="shared" si="33"/>
        <v>2400</v>
      </c>
      <c r="I266" s="121">
        <f t="shared" si="33"/>
        <v>2400</v>
      </c>
    </row>
    <row r="267" spans="1:9" ht="25.5">
      <c r="A267" s="6" t="s">
        <v>134</v>
      </c>
      <c r="B267" s="35">
        <v>961</v>
      </c>
      <c r="C267" s="34" t="s">
        <v>273</v>
      </c>
      <c r="D267" s="34" t="s">
        <v>196</v>
      </c>
      <c r="E267" s="8" t="s">
        <v>355</v>
      </c>
      <c r="F267" s="34" t="s">
        <v>252</v>
      </c>
      <c r="G267" s="118">
        <f t="shared" si="33"/>
        <v>2400</v>
      </c>
      <c r="H267" s="118">
        <f t="shared" si="33"/>
        <v>2400</v>
      </c>
      <c r="I267" s="118">
        <f t="shared" si="33"/>
        <v>2400</v>
      </c>
    </row>
    <row r="268" spans="1:9" ht="25.5">
      <c r="A268" s="6" t="s">
        <v>279</v>
      </c>
      <c r="B268" s="35">
        <v>961</v>
      </c>
      <c r="C268" s="34" t="s">
        <v>273</v>
      </c>
      <c r="D268" s="34" t="s">
        <v>196</v>
      </c>
      <c r="E268" s="8" t="s">
        <v>355</v>
      </c>
      <c r="F268" s="34" t="s">
        <v>280</v>
      </c>
      <c r="G268" s="118">
        <v>2400</v>
      </c>
      <c r="H268" s="114">
        <v>2400</v>
      </c>
      <c r="I268" s="114">
        <v>2400</v>
      </c>
    </row>
    <row r="269" spans="1:9" ht="25.5" hidden="1">
      <c r="A269" s="36" t="s">
        <v>135</v>
      </c>
      <c r="B269" s="110">
        <v>961</v>
      </c>
      <c r="C269" s="111" t="s">
        <v>273</v>
      </c>
      <c r="D269" s="111" t="s">
        <v>196</v>
      </c>
      <c r="E269" s="111" t="s">
        <v>136</v>
      </c>
      <c r="F269" s="111" t="s">
        <v>226</v>
      </c>
      <c r="G269" s="121">
        <f>G270</f>
        <v>0</v>
      </c>
      <c r="H269" s="122"/>
      <c r="I269" s="122"/>
    </row>
    <row r="270" spans="1:9" ht="25.5" hidden="1">
      <c r="A270" s="6" t="s">
        <v>134</v>
      </c>
      <c r="B270" s="112">
        <v>961</v>
      </c>
      <c r="C270" s="98" t="s">
        <v>273</v>
      </c>
      <c r="D270" s="98" t="s">
        <v>196</v>
      </c>
      <c r="E270" s="98" t="s">
        <v>136</v>
      </c>
      <c r="F270" s="98" t="s">
        <v>252</v>
      </c>
      <c r="G270" s="118">
        <f>G271</f>
        <v>0</v>
      </c>
      <c r="H270" s="122"/>
      <c r="I270" s="122"/>
    </row>
    <row r="271" spans="1:9" ht="25.5" hidden="1">
      <c r="A271" s="83" t="s">
        <v>279</v>
      </c>
      <c r="B271" s="112">
        <v>961</v>
      </c>
      <c r="C271" s="98" t="s">
        <v>273</v>
      </c>
      <c r="D271" s="98" t="s">
        <v>196</v>
      </c>
      <c r="E271" s="98" t="s">
        <v>136</v>
      </c>
      <c r="F271" s="112">
        <v>240</v>
      </c>
      <c r="G271" s="118">
        <v>0</v>
      </c>
      <c r="H271" s="122"/>
      <c r="I271" s="122"/>
    </row>
    <row r="272" spans="1:9" s="21" customFormat="1" ht="13.5">
      <c r="A272" s="13" t="s">
        <v>325</v>
      </c>
      <c r="B272" s="14">
        <v>961</v>
      </c>
      <c r="C272" s="48" t="s">
        <v>273</v>
      </c>
      <c r="D272" s="15" t="s">
        <v>210</v>
      </c>
      <c r="E272" s="48" t="s">
        <v>348</v>
      </c>
      <c r="F272" s="15" t="s">
        <v>226</v>
      </c>
      <c r="G272" s="119">
        <f>G273+G330</f>
        <v>121325.037</v>
      </c>
      <c r="H272" s="119">
        <f>H273+H330</f>
        <v>23423.5</v>
      </c>
      <c r="I272" s="119">
        <f>I273+I330</f>
        <v>14273.5</v>
      </c>
    </row>
    <row r="273" spans="1:9" s="21" customFormat="1" ht="51" customHeight="1">
      <c r="A273" s="42" t="s">
        <v>118</v>
      </c>
      <c r="B273" s="43">
        <v>961</v>
      </c>
      <c r="C273" s="41" t="s">
        <v>273</v>
      </c>
      <c r="D273" s="41" t="s">
        <v>210</v>
      </c>
      <c r="E273" s="41" t="s">
        <v>358</v>
      </c>
      <c r="F273" s="5" t="s">
        <v>226</v>
      </c>
      <c r="G273" s="120">
        <f>G274</f>
        <v>119979.829</v>
      </c>
      <c r="H273" s="120">
        <f>H274</f>
        <v>23273.5</v>
      </c>
      <c r="I273" s="120">
        <f>I274</f>
        <v>14273.5</v>
      </c>
    </row>
    <row r="274" spans="1:9" s="21" customFormat="1" ht="44.25" customHeight="1">
      <c r="A274" s="74" t="s">
        <v>121</v>
      </c>
      <c r="B274" s="44">
        <v>961</v>
      </c>
      <c r="C274" s="48" t="s">
        <v>273</v>
      </c>
      <c r="D274" s="48" t="s">
        <v>210</v>
      </c>
      <c r="E274" s="48" t="s">
        <v>422</v>
      </c>
      <c r="F274" s="15" t="s">
        <v>226</v>
      </c>
      <c r="G274" s="119">
        <f>G275+G281+G284+G289+G300+G294+G297+G303+G306+G309+G312+G315+G318+G321+G278+G324+G327</f>
        <v>119979.829</v>
      </c>
      <c r="H274" s="119">
        <f>H275+H281+H284+H289+H300+H294+H297+H303+H306+H309+H312+H315+H318+H321</f>
        <v>23273.5</v>
      </c>
      <c r="I274" s="119">
        <f>I275+I281+I284+I289+I300+I294+I297+I303+I306+I309+I312+I315+I318+I321</f>
        <v>14273.5</v>
      </c>
    </row>
    <row r="275" spans="1:9" s="21" customFormat="1" ht="45.75" hidden="1" customHeight="1">
      <c r="A275" s="38" t="s">
        <v>152</v>
      </c>
      <c r="B275" s="37">
        <v>961</v>
      </c>
      <c r="C275" s="39" t="s">
        <v>273</v>
      </c>
      <c r="D275" s="39" t="s">
        <v>210</v>
      </c>
      <c r="E275" s="39" t="s">
        <v>153</v>
      </c>
      <c r="F275" s="39" t="s">
        <v>226</v>
      </c>
      <c r="G275" s="121">
        <f>G276</f>
        <v>0</v>
      </c>
      <c r="H275" s="119"/>
      <c r="I275" s="119"/>
    </row>
    <row r="276" spans="1:9" s="21" customFormat="1" ht="45.75" hidden="1" customHeight="1">
      <c r="A276" s="33" t="s">
        <v>326</v>
      </c>
      <c r="B276" s="35">
        <v>961</v>
      </c>
      <c r="C276" s="34" t="s">
        <v>273</v>
      </c>
      <c r="D276" s="34" t="s">
        <v>210</v>
      </c>
      <c r="E276" s="34" t="s">
        <v>153</v>
      </c>
      <c r="F276" s="34" t="s">
        <v>270</v>
      </c>
      <c r="G276" s="118">
        <f>G277</f>
        <v>0</v>
      </c>
      <c r="H276" s="119"/>
      <c r="I276" s="119"/>
    </row>
    <row r="277" spans="1:9" s="21" customFormat="1" ht="45.75" hidden="1" customHeight="1">
      <c r="A277" s="33" t="s">
        <v>329</v>
      </c>
      <c r="B277" s="35">
        <v>961</v>
      </c>
      <c r="C277" s="34" t="s">
        <v>273</v>
      </c>
      <c r="D277" s="34" t="s">
        <v>210</v>
      </c>
      <c r="E277" s="34" t="s">
        <v>153</v>
      </c>
      <c r="F277" s="35">
        <v>410</v>
      </c>
      <c r="G277" s="118">
        <v>0</v>
      </c>
      <c r="H277" s="119"/>
      <c r="I277" s="119"/>
    </row>
    <row r="278" spans="1:9" s="21" customFormat="1" ht="45.75" customHeight="1">
      <c r="A278" s="38" t="s">
        <v>5</v>
      </c>
      <c r="B278" s="37">
        <v>961</v>
      </c>
      <c r="C278" s="39" t="s">
        <v>273</v>
      </c>
      <c r="D278" s="39" t="s">
        <v>210</v>
      </c>
      <c r="E278" s="39" t="s">
        <v>6</v>
      </c>
      <c r="F278" s="39" t="s">
        <v>226</v>
      </c>
      <c r="G278" s="121">
        <f t="shared" ref="G278:I279" si="34">G279</f>
        <v>1440</v>
      </c>
      <c r="H278" s="194">
        <f t="shared" si="34"/>
        <v>1440</v>
      </c>
      <c r="I278" s="194">
        <f t="shared" si="34"/>
        <v>2880</v>
      </c>
    </row>
    <row r="279" spans="1:9" s="21" customFormat="1" ht="25.5" customHeight="1">
      <c r="A279" s="33" t="s">
        <v>134</v>
      </c>
      <c r="B279" s="35">
        <v>961</v>
      </c>
      <c r="C279" s="34" t="s">
        <v>273</v>
      </c>
      <c r="D279" s="34" t="s">
        <v>210</v>
      </c>
      <c r="E279" s="34" t="s">
        <v>6</v>
      </c>
      <c r="F279" s="34" t="s">
        <v>252</v>
      </c>
      <c r="G279" s="118">
        <f t="shared" si="34"/>
        <v>1440</v>
      </c>
      <c r="H279" s="195">
        <f t="shared" si="34"/>
        <v>1440</v>
      </c>
      <c r="I279" s="195">
        <f t="shared" si="34"/>
        <v>2880</v>
      </c>
    </row>
    <row r="280" spans="1:9" s="21" customFormat="1" ht="27" customHeight="1">
      <c r="A280" s="33" t="s">
        <v>279</v>
      </c>
      <c r="B280" s="35">
        <v>961</v>
      </c>
      <c r="C280" s="34" t="s">
        <v>273</v>
      </c>
      <c r="D280" s="34" t="s">
        <v>210</v>
      </c>
      <c r="E280" s="34" t="s">
        <v>6</v>
      </c>
      <c r="F280" s="35">
        <v>240</v>
      </c>
      <c r="G280" s="118">
        <v>1440</v>
      </c>
      <c r="H280" s="195">
        <v>1440</v>
      </c>
      <c r="I280" s="195">
        <f>G280+H280</f>
        <v>2880</v>
      </c>
    </row>
    <row r="281" spans="1:9" s="21" customFormat="1" ht="26.25">
      <c r="A281" s="16" t="s">
        <v>429</v>
      </c>
      <c r="B281" s="37">
        <v>961</v>
      </c>
      <c r="C281" s="39" t="s">
        <v>273</v>
      </c>
      <c r="D281" s="18" t="s">
        <v>210</v>
      </c>
      <c r="E281" s="18" t="s">
        <v>423</v>
      </c>
      <c r="F281" s="18" t="s">
        <v>226</v>
      </c>
      <c r="G281" s="121">
        <f t="shared" ref="G281:I282" si="35">G282</f>
        <v>22385.485999999997</v>
      </c>
      <c r="H281" s="121">
        <f t="shared" si="35"/>
        <v>10220</v>
      </c>
      <c r="I281" s="121">
        <f t="shared" si="35"/>
        <v>10220</v>
      </c>
    </row>
    <row r="282" spans="1:9" s="21" customFormat="1" ht="26.25">
      <c r="A282" s="6" t="s">
        <v>134</v>
      </c>
      <c r="B282" s="7">
        <v>961</v>
      </c>
      <c r="C282" s="34" t="s">
        <v>273</v>
      </c>
      <c r="D282" s="8" t="s">
        <v>210</v>
      </c>
      <c r="E282" s="8" t="s">
        <v>423</v>
      </c>
      <c r="F282" s="34" t="s">
        <v>252</v>
      </c>
      <c r="G282" s="118">
        <f t="shared" si="35"/>
        <v>22385.485999999997</v>
      </c>
      <c r="H282" s="118">
        <f t="shared" si="35"/>
        <v>10220</v>
      </c>
      <c r="I282" s="118">
        <f t="shared" si="35"/>
        <v>10220</v>
      </c>
    </row>
    <row r="283" spans="1:9" s="21" customFormat="1" ht="26.25">
      <c r="A283" s="6" t="s">
        <v>279</v>
      </c>
      <c r="B283" s="7">
        <v>961</v>
      </c>
      <c r="C283" s="34" t="s">
        <v>273</v>
      </c>
      <c r="D283" s="34" t="s">
        <v>210</v>
      </c>
      <c r="E283" s="8" t="s">
        <v>423</v>
      </c>
      <c r="F283" s="35">
        <v>240</v>
      </c>
      <c r="G283" s="118">
        <f>22680.245-294.759</f>
        <v>22385.485999999997</v>
      </c>
      <c r="H283" s="114">
        <v>10220</v>
      </c>
      <c r="I283" s="114">
        <v>10220</v>
      </c>
    </row>
    <row r="284" spans="1:9" s="21" customFormat="1" ht="27.75" customHeight="1">
      <c r="A284" s="106" t="s">
        <v>119</v>
      </c>
      <c r="B284" s="37">
        <v>961</v>
      </c>
      <c r="C284" s="39" t="s">
        <v>273</v>
      </c>
      <c r="D284" s="39" t="s">
        <v>210</v>
      </c>
      <c r="E284" s="39" t="s">
        <v>453</v>
      </c>
      <c r="F284" s="18" t="s">
        <v>226</v>
      </c>
      <c r="G284" s="152">
        <f>G285+G287</f>
        <v>452</v>
      </c>
      <c r="H284" s="121">
        <f>H285+H287</f>
        <v>0</v>
      </c>
      <c r="I284" s="121">
        <f>I285+I287</f>
        <v>0</v>
      </c>
    </row>
    <row r="285" spans="1:9" s="21" customFormat="1" ht="26.25" hidden="1">
      <c r="A285" s="6" t="s">
        <v>134</v>
      </c>
      <c r="B285" s="35">
        <v>961</v>
      </c>
      <c r="C285" s="34" t="s">
        <v>273</v>
      </c>
      <c r="D285" s="34" t="s">
        <v>210</v>
      </c>
      <c r="E285" s="34" t="s">
        <v>453</v>
      </c>
      <c r="F285" s="34" t="s">
        <v>252</v>
      </c>
      <c r="G285" s="157">
        <f>G286</f>
        <v>0</v>
      </c>
      <c r="H285" s="118">
        <f>H286</f>
        <v>0</v>
      </c>
      <c r="I285" s="118">
        <f>I286</f>
        <v>0</v>
      </c>
    </row>
    <row r="286" spans="1:9" s="21" customFormat="1" ht="26.25" hidden="1">
      <c r="A286" s="33" t="s">
        <v>279</v>
      </c>
      <c r="B286" s="35">
        <v>961</v>
      </c>
      <c r="C286" s="34" t="s">
        <v>273</v>
      </c>
      <c r="D286" s="34" t="s">
        <v>210</v>
      </c>
      <c r="E286" s="34" t="s">
        <v>453</v>
      </c>
      <c r="F286" s="35">
        <v>240</v>
      </c>
      <c r="G286" s="157">
        <v>0</v>
      </c>
      <c r="H286" s="114">
        <v>0</v>
      </c>
      <c r="I286" s="114">
        <v>0</v>
      </c>
    </row>
    <row r="287" spans="1:9" s="21" customFormat="1" ht="26.25">
      <c r="A287" s="33" t="s">
        <v>326</v>
      </c>
      <c r="B287" s="35">
        <v>961</v>
      </c>
      <c r="C287" s="34" t="s">
        <v>273</v>
      </c>
      <c r="D287" s="34" t="s">
        <v>210</v>
      </c>
      <c r="E287" s="34" t="s">
        <v>453</v>
      </c>
      <c r="F287" s="34" t="s">
        <v>270</v>
      </c>
      <c r="G287" s="157">
        <f>G288</f>
        <v>452</v>
      </c>
      <c r="H287" s="118">
        <f>H288</f>
        <v>0</v>
      </c>
      <c r="I287" s="118">
        <f>I288</f>
        <v>0</v>
      </c>
    </row>
    <row r="288" spans="1:9" s="21" customFormat="1" ht="13.5">
      <c r="A288" s="33" t="s">
        <v>329</v>
      </c>
      <c r="B288" s="35">
        <v>961</v>
      </c>
      <c r="C288" s="34" t="s">
        <v>273</v>
      </c>
      <c r="D288" s="34" t="s">
        <v>210</v>
      </c>
      <c r="E288" s="34" t="s">
        <v>453</v>
      </c>
      <c r="F288" s="35">
        <v>410</v>
      </c>
      <c r="G288" s="157">
        <v>452</v>
      </c>
      <c r="H288" s="114"/>
      <c r="I288" s="114"/>
    </row>
    <row r="289" spans="1:9" s="21" customFormat="1" ht="39">
      <c r="A289" s="38" t="s">
        <v>474</v>
      </c>
      <c r="B289" s="37">
        <v>961</v>
      </c>
      <c r="C289" s="39" t="s">
        <v>273</v>
      </c>
      <c r="D289" s="39" t="s">
        <v>210</v>
      </c>
      <c r="E289" s="39" t="s">
        <v>467</v>
      </c>
      <c r="F289" s="39" t="s">
        <v>226</v>
      </c>
      <c r="G289" s="152">
        <f>G292+G290</f>
        <v>56013.538999999997</v>
      </c>
      <c r="H289" s="121">
        <f>H292+H290</f>
        <v>0</v>
      </c>
      <c r="I289" s="121">
        <f>I292+I290</f>
        <v>0</v>
      </c>
    </row>
    <row r="290" spans="1:9" s="21" customFormat="1" ht="26.25" hidden="1">
      <c r="A290" s="6" t="s">
        <v>134</v>
      </c>
      <c r="B290" s="35">
        <v>961</v>
      </c>
      <c r="C290" s="34" t="s">
        <v>273</v>
      </c>
      <c r="D290" s="34" t="s">
        <v>210</v>
      </c>
      <c r="E290" s="34" t="s">
        <v>467</v>
      </c>
      <c r="F290" s="34" t="s">
        <v>252</v>
      </c>
      <c r="G290" s="152">
        <f>G291</f>
        <v>0</v>
      </c>
      <c r="H290" s="114"/>
      <c r="I290" s="114"/>
    </row>
    <row r="291" spans="1:9" s="21" customFormat="1" ht="26.25" hidden="1">
      <c r="A291" s="33" t="s">
        <v>279</v>
      </c>
      <c r="B291" s="35">
        <v>961</v>
      </c>
      <c r="C291" s="34" t="s">
        <v>273</v>
      </c>
      <c r="D291" s="34" t="s">
        <v>210</v>
      </c>
      <c r="E291" s="34" t="s">
        <v>467</v>
      </c>
      <c r="F291" s="34" t="s">
        <v>280</v>
      </c>
      <c r="G291" s="152">
        <v>0</v>
      </c>
      <c r="H291" s="114"/>
      <c r="I291" s="114"/>
    </row>
    <row r="292" spans="1:9" s="21" customFormat="1" ht="26.25">
      <c r="A292" s="33" t="s">
        <v>326</v>
      </c>
      <c r="B292" s="35">
        <v>961</v>
      </c>
      <c r="C292" s="34" t="s">
        <v>273</v>
      </c>
      <c r="D292" s="34" t="s">
        <v>210</v>
      </c>
      <c r="E292" s="34" t="s">
        <v>467</v>
      </c>
      <c r="F292" s="34" t="s">
        <v>270</v>
      </c>
      <c r="G292" s="157">
        <f>G293</f>
        <v>56013.538999999997</v>
      </c>
      <c r="H292" s="118">
        <f>H293</f>
        <v>0</v>
      </c>
      <c r="I292" s="118">
        <f>I293</f>
        <v>0</v>
      </c>
    </row>
    <row r="293" spans="1:9" s="21" customFormat="1" ht="13.5">
      <c r="A293" s="33" t="s">
        <v>329</v>
      </c>
      <c r="B293" s="35">
        <v>961</v>
      </c>
      <c r="C293" s="34" t="s">
        <v>273</v>
      </c>
      <c r="D293" s="34" t="s">
        <v>210</v>
      </c>
      <c r="E293" s="34" t="s">
        <v>467</v>
      </c>
      <c r="F293" s="35">
        <v>410</v>
      </c>
      <c r="G293" s="157">
        <v>56013.538999999997</v>
      </c>
      <c r="H293" s="114"/>
      <c r="I293" s="114"/>
    </row>
    <row r="294" spans="1:9" s="21" customFormat="1" ht="38.25" customHeight="1">
      <c r="A294" s="36" t="s">
        <v>87</v>
      </c>
      <c r="B294" s="37">
        <v>961</v>
      </c>
      <c r="C294" s="39" t="s">
        <v>273</v>
      </c>
      <c r="D294" s="39" t="s">
        <v>210</v>
      </c>
      <c r="E294" s="39" t="s">
        <v>88</v>
      </c>
      <c r="F294" s="39" t="s">
        <v>226</v>
      </c>
      <c r="G294" s="121">
        <f t="shared" ref="G294:I295" si="36">G295</f>
        <v>23.5</v>
      </c>
      <c r="H294" s="121">
        <f t="shared" si="36"/>
        <v>23.5</v>
      </c>
      <c r="I294" s="121">
        <f t="shared" si="36"/>
        <v>23.5</v>
      </c>
    </row>
    <row r="295" spans="1:9" s="21" customFormat="1" ht="26.25">
      <c r="A295" s="6" t="s">
        <v>134</v>
      </c>
      <c r="B295" s="35">
        <v>961</v>
      </c>
      <c r="C295" s="34" t="s">
        <v>273</v>
      </c>
      <c r="D295" s="34" t="s">
        <v>210</v>
      </c>
      <c r="E295" s="34" t="s">
        <v>88</v>
      </c>
      <c r="F295" s="34" t="s">
        <v>252</v>
      </c>
      <c r="G295" s="121">
        <f t="shared" si="36"/>
        <v>23.5</v>
      </c>
      <c r="H295" s="118">
        <f t="shared" si="36"/>
        <v>23.5</v>
      </c>
      <c r="I295" s="118">
        <f t="shared" si="36"/>
        <v>23.5</v>
      </c>
    </row>
    <row r="296" spans="1:9" s="21" customFormat="1" ht="26.25">
      <c r="A296" s="33" t="s">
        <v>279</v>
      </c>
      <c r="B296" s="35">
        <v>961</v>
      </c>
      <c r="C296" s="34" t="s">
        <v>273</v>
      </c>
      <c r="D296" s="34" t="s">
        <v>210</v>
      </c>
      <c r="E296" s="34" t="s">
        <v>88</v>
      </c>
      <c r="F296" s="35">
        <v>240</v>
      </c>
      <c r="G296" s="118">
        <v>23.5</v>
      </c>
      <c r="H296" s="124">
        <v>23.5</v>
      </c>
      <c r="I296" s="122">
        <v>23.5</v>
      </c>
    </row>
    <row r="297" spans="1:9" s="21" customFormat="1" ht="26.25">
      <c r="A297" s="38" t="s">
        <v>150</v>
      </c>
      <c r="B297" s="37">
        <v>961</v>
      </c>
      <c r="C297" s="39" t="s">
        <v>273</v>
      </c>
      <c r="D297" s="39" t="s">
        <v>210</v>
      </c>
      <c r="E297" s="39" t="s">
        <v>177</v>
      </c>
      <c r="F297" s="39" t="s">
        <v>226</v>
      </c>
      <c r="G297" s="121">
        <f t="shared" ref="G297:I298" si="37">G298</f>
        <v>6350</v>
      </c>
      <c r="H297" s="121">
        <f t="shared" si="37"/>
        <v>4030</v>
      </c>
      <c r="I297" s="121">
        <f t="shared" si="37"/>
        <v>4030</v>
      </c>
    </row>
    <row r="298" spans="1:9" s="21" customFormat="1" ht="26.25">
      <c r="A298" s="6" t="s">
        <v>134</v>
      </c>
      <c r="B298" s="35">
        <v>961</v>
      </c>
      <c r="C298" s="34" t="s">
        <v>273</v>
      </c>
      <c r="D298" s="34" t="s">
        <v>210</v>
      </c>
      <c r="E298" s="34" t="s">
        <v>177</v>
      </c>
      <c r="F298" s="34" t="s">
        <v>252</v>
      </c>
      <c r="G298" s="118">
        <f t="shared" si="37"/>
        <v>6350</v>
      </c>
      <c r="H298" s="118">
        <f t="shared" si="37"/>
        <v>4030</v>
      </c>
      <c r="I298" s="118">
        <f t="shared" si="37"/>
        <v>4030</v>
      </c>
    </row>
    <row r="299" spans="1:9" s="21" customFormat="1" ht="26.25">
      <c r="A299" s="33" t="s">
        <v>279</v>
      </c>
      <c r="B299" s="35">
        <v>961</v>
      </c>
      <c r="C299" s="34" t="s">
        <v>273</v>
      </c>
      <c r="D299" s="34" t="s">
        <v>210</v>
      </c>
      <c r="E299" s="34" t="s">
        <v>177</v>
      </c>
      <c r="F299" s="35">
        <v>240</v>
      </c>
      <c r="G299" s="118">
        <v>6350</v>
      </c>
      <c r="H299" s="124">
        <v>4030</v>
      </c>
      <c r="I299" s="122">
        <v>4030</v>
      </c>
    </row>
    <row r="300" spans="1:9" s="21" customFormat="1" ht="64.5">
      <c r="A300" s="148" t="s">
        <v>534</v>
      </c>
      <c r="B300" s="37">
        <v>961</v>
      </c>
      <c r="C300" s="39" t="s">
        <v>273</v>
      </c>
      <c r="D300" s="39" t="s">
        <v>210</v>
      </c>
      <c r="E300" s="39" t="s">
        <v>533</v>
      </c>
      <c r="F300" s="39" t="s">
        <v>226</v>
      </c>
      <c r="G300" s="121">
        <f t="shared" ref="G300:I301" si="38">G301</f>
        <v>5000</v>
      </c>
      <c r="H300" s="121">
        <f t="shared" si="38"/>
        <v>9000</v>
      </c>
      <c r="I300" s="121">
        <f t="shared" si="38"/>
        <v>0</v>
      </c>
    </row>
    <row r="301" spans="1:9" s="21" customFormat="1" ht="26.25">
      <c r="A301" s="33" t="s">
        <v>326</v>
      </c>
      <c r="B301" s="35">
        <v>961</v>
      </c>
      <c r="C301" s="34" t="s">
        <v>273</v>
      </c>
      <c r="D301" s="34" t="s">
        <v>210</v>
      </c>
      <c r="E301" s="34" t="s">
        <v>533</v>
      </c>
      <c r="F301" s="34" t="s">
        <v>270</v>
      </c>
      <c r="G301" s="118">
        <f t="shared" si="38"/>
        <v>5000</v>
      </c>
      <c r="H301" s="118">
        <f t="shared" si="38"/>
        <v>9000</v>
      </c>
      <c r="I301" s="118">
        <f t="shared" si="38"/>
        <v>0</v>
      </c>
    </row>
    <row r="302" spans="1:9" s="21" customFormat="1" ht="13.5">
      <c r="A302" s="33" t="s">
        <v>329</v>
      </c>
      <c r="B302" s="35">
        <v>961</v>
      </c>
      <c r="C302" s="34" t="s">
        <v>273</v>
      </c>
      <c r="D302" s="34" t="s">
        <v>210</v>
      </c>
      <c r="E302" s="34" t="s">
        <v>533</v>
      </c>
      <c r="F302" s="35">
        <v>410</v>
      </c>
      <c r="G302" s="118">
        <v>5000</v>
      </c>
      <c r="H302" s="124">
        <v>9000</v>
      </c>
      <c r="I302" s="122">
        <v>0</v>
      </c>
    </row>
    <row r="303" spans="1:9" s="21" customFormat="1" ht="39">
      <c r="A303" s="38" t="s">
        <v>49</v>
      </c>
      <c r="B303" s="37">
        <v>961</v>
      </c>
      <c r="C303" s="39" t="s">
        <v>273</v>
      </c>
      <c r="D303" s="39" t="s">
        <v>210</v>
      </c>
      <c r="E303" s="39" t="s">
        <v>48</v>
      </c>
      <c r="F303" s="39" t="s">
        <v>226</v>
      </c>
      <c r="G303" s="121">
        <f t="shared" ref="G303:I304" si="39">G304</f>
        <v>294.75900000000001</v>
      </c>
      <c r="H303" s="121">
        <f t="shared" si="39"/>
        <v>0</v>
      </c>
      <c r="I303" s="121">
        <f t="shared" si="39"/>
        <v>0</v>
      </c>
    </row>
    <row r="304" spans="1:9" s="21" customFormat="1" ht="26.25">
      <c r="A304" s="33" t="s">
        <v>326</v>
      </c>
      <c r="B304" s="35">
        <v>961</v>
      </c>
      <c r="C304" s="34" t="s">
        <v>273</v>
      </c>
      <c r="D304" s="34" t="s">
        <v>210</v>
      </c>
      <c r="E304" s="34" t="s">
        <v>48</v>
      </c>
      <c r="F304" s="34" t="s">
        <v>270</v>
      </c>
      <c r="G304" s="118">
        <f t="shared" si="39"/>
        <v>294.75900000000001</v>
      </c>
      <c r="H304" s="118">
        <f t="shared" si="39"/>
        <v>0</v>
      </c>
      <c r="I304" s="118">
        <f t="shared" si="39"/>
        <v>0</v>
      </c>
    </row>
    <row r="305" spans="1:9" s="21" customFormat="1" ht="13.5">
      <c r="A305" s="33" t="s">
        <v>329</v>
      </c>
      <c r="B305" s="35">
        <v>961</v>
      </c>
      <c r="C305" s="34" t="s">
        <v>273</v>
      </c>
      <c r="D305" s="34" t="s">
        <v>210</v>
      </c>
      <c r="E305" s="34" t="s">
        <v>48</v>
      </c>
      <c r="F305" s="35">
        <v>410</v>
      </c>
      <c r="G305" s="118">
        <v>294.75900000000001</v>
      </c>
      <c r="H305" s="124">
        <v>0</v>
      </c>
      <c r="I305" s="122">
        <v>0</v>
      </c>
    </row>
    <row r="306" spans="1:9" s="21" customFormat="1" ht="51.75" hidden="1">
      <c r="A306" s="38" t="s">
        <v>140</v>
      </c>
      <c r="B306" s="37">
        <v>961</v>
      </c>
      <c r="C306" s="39" t="s">
        <v>273</v>
      </c>
      <c r="D306" s="39" t="s">
        <v>210</v>
      </c>
      <c r="E306" s="39" t="s">
        <v>178</v>
      </c>
      <c r="F306" s="39" t="s">
        <v>226</v>
      </c>
      <c r="G306" s="121">
        <f>G307</f>
        <v>0</v>
      </c>
      <c r="H306" s="124"/>
      <c r="I306" s="122"/>
    </row>
    <row r="307" spans="1:9" s="21" customFormat="1" ht="26.25" hidden="1">
      <c r="A307" s="33" t="s">
        <v>326</v>
      </c>
      <c r="B307" s="35">
        <v>961</v>
      </c>
      <c r="C307" s="34" t="s">
        <v>273</v>
      </c>
      <c r="D307" s="34" t="s">
        <v>210</v>
      </c>
      <c r="E307" s="34" t="s">
        <v>178</v>
      </c>
      <c r="F307" s="34" t="s">
        <v>270</v>
      </c>
      <c r="G307" s="118">
        <f>G308</f>
        <v>0</v>
      </c>
      <c r="H307" s="124"/>
      <c r="I307" s="122"/>
    </row>
    <row r="308" spans="1:9" s="21" customFormat="1" ht="13.5" hidden="1">
      <c r="A308" s="33" t="s">
        <v>329</v>
      </c>
      <c r="B308" s="35">
        <v>961</v>
      </c>
      <c r="C308" s="34" t="s">
        <v>273</v>
      </c>
      <c r="D308" s="34" t="s">
        <v>210</v>
      </c>
      <c r="E308" s="34" t="s">
        <v>178</v>
      </c>
      <c r="F308" s="35">
        <v>410</v>
      </c>
      <c r="G308" s="118">
        <v>0</v>
      </c>
      <c r="H308" s="124"/>
      <c r="I308" s="122"/>
    </row>
    <row r="309" spans="1:9" s="21" customFormat="1" ht="39">
      <c r="A309" s="148" t="s">
        <v>561</v>
      </c>
      <c r="B309" s="149">
        <v>961</v>
      </c>
      <c r="C309" s="150" t="s">
        <v>273</v>
      </c>
      <c r="D309" s="150" t="s">
        <v>210</v>
      </c>
      <c r="E309" s="150" t="s">
        <v>526</v>
      </c>
      <c r="F309" s="150" t="s">
        <v>226</v>
      </c>
      <c r="G309" s="152">
        <f>G310</f>
        <v>799</v>
      </c>
      <c r="H309" s="124"/>
      <c r="I309" s="122"/>
    </row>
    <row r="310" spans="1:9" s="21" customFormat="1" ht="26.25">
      <c r="A310" s="153" t="s">
        <v>326</v>
      </c>
      <c r="B310" s="154">
        <v>961</v>
      </c>
      <c r="C310" s="155" t="s">
        <v>273</v>
      </c>
      <c r="D310" s="155" t="s">
        <v>210</v>
      </c>
      <c r="E310" s="155" t="s">
        <v>526</v>
      </c>
      <c r="F310" s="155" t="s">
        <v>270</v>
      </c>
      <c r="G310" s="157">
        <f>G311</f>
        <v>799</v>
      </c>
      <c r="H310" s="124"/>
      <c r="I310" s="122"/>
    </row>
    <row r="311" spans="1:9" s="21" customFormat="1" ht="13.5">
      <c r="A311" s="153" t="s">
        <v>329</v>
      </c>
      <c r="B311" s="154">
        <v>961</v>
      </c>
      <c r="C311" s="155" t="s">
        <v>273</v>
      </c>
      <c r="D311" s="155" t="s">
        <v>210</v>
      </c>
      <c r="E311" s="155" t="s">
        <v>526</v>
      </c>
      <c r="F311" s="154">
        <v>410</v>
      </c>
      <c r="G311" s="157">
        <v>799</v>
      </c>
      <c r="H311" s="124"/>
      <c r="I311" s="122"/>
    </row>
    <row r="312" spans="1:9" s="21" customFormat="1" ht="39" hidden="1">
      <c r="A312" s="148" t="s">
        <v>562</v>
      </c>
      <c r="B312" s="149">
        <v>961</v>
      </c>
      <c r="C312" s="150" t="s">
        <v>273</v>
      </c>
      <c r="D312" s="150" t="s">
        <v>210</v>
      </c>
      <c r="E312" s="150" t="s">
        <v>526</v>
      </c>
      <c r="F312" s="150" t="s">
        <v>226</v>
      </c>
      <c r="G312" s="152">
        <f>G313</f>
        <v>0</v>
      </c>
      <c r="H312" s="124"/>
      <c r="I312" s="122"/>
    </row>
    <row r="313" spans="1:9" s="21" customFormat="1" ht="26.25" hidden="1">
      <c r="A313" s="153" t="s">
        <v>326</v>
      </c>
      <c r="B313" s="154">
        <v>961</v>
      </c>
      <c r="C313" s="155" t="s">
        <v>273</v>
      </c>
      <c r="D313" s="155" t="s">
        <v>210</v>
      </c>
      <c r="E313" s="155" t="s">
        <v>526</v>
      </c>
      <c r="F313" s="155" t="s">
        <v>270</v>
      </c>
      <c r="G313" s="157">
        <f>G314</f>
        <v>0</v>
      </c>
      <c r="H313" s="124"/>
      <c r="I313" s="122"/>
    </row>
    <row r="314" spans="1:9" s="21" customFormat="1" ht="13.5" hidden="1">
      <c r="A314" s="153" t="s">
        <v>329</v>
      </c>
      <c r="B314" s="154">
        <v>961</v>
      </c>
      <c r="C314" s="155" t="s">
        <v>273</v>
      </c>
      <c r="D314" s="155" t="s">
        <v>210</v>
      </c>
      <c r="E314" s="155" t="s">
        <v>526</v>
      </c>
      <c r="F314" s="154">
        <v>410</v>
      </c>
      <c r="G314" s="157">
        <v>0</v>
      </c>
      <c r="H314" s="124"/>
      <c r="I314" s="122"/>
    </row>
    <row r="315" spans="1:9" s="21" customFormat="1" ht="51.75" hidden="1">
      <c r="A315" s="148" t="s">
        <v>141</v>
      </c>
      <c r="B315" s="149">
        <v>961</v>
      </c>
      <c r="C315" s="150" t="s">
        <v>273</v>
      </c>
      <c r="D315" s="150" t="s">
        <v>210</v>
      </c>
      <c r="E315" s="150" t="s">
        <v>179</v>
      </c>
      <c r="F315" s="150" t="s">
        <v>226</v>
      </c>
      <c r="G315" s="152">
        <f t="shared" ref="G315:I316" si="40">G316</f>
        <v>0</v>
      </c>
      <c r="H315" s="121">
        <f t="shared" si="40"/>
        <v>0</v>
      </c>
      <c r="I315" s="121">
        <f t="shared" si="40"/>
        <v>0</v>
      </c>
    </row>
    <row r="316" spans="1:9" s="21" customFormat="1" ht="26.25" hidden="1">
      <c r="A316" s="153" t="s">
        <v>326</v>
      </c>
      <c r="B316" s="154">
        <v>961</v>
      </c>
      <c r="C316" s="155" t="s">
        <v>273</v>
      </c>
      <c r="D316" s="155" t="s">
        <v>210</v>
      </c>
      <c r="E316" s="155" t="s">
        <v>179</v>
      </c>
      <c r="F316" s="155" t="s">
        <v>270</v>
      </c>
      <c r="G316" s="157">
        <f t="shared" si="40"/>
        <v>0</v>
      </c>
      <c r="H316" s="118">
        <f t="shared" si="40"/>
        <v>0</v>
      </c>
      <c r="I316" s="118">
        <f t="shared" si="40"/>
        <v>0</v>
      </c>
    </row>
    <row r="317" spans="1:9" s="21" customFormat="1" ht="13.5" hidden="1">
      <c r="A317" s="153" t="s">
        <v>329</v>
      </c>
      <c r="B317" s="154">
        <v>961</v>
      </c>
      <c r="C317" s="155" t="s">
        <v>273</v>
      </c>
      <c r="D317" s="155" t="s">
        <v>210</v>
      </c>
      <c r="E317" s="155" t="s">
        <v>179</v>
      </c>
      <c r="F317" s="154">
        <v>410</v>
      </c>
      <c r="G317" s="157">
        <v>0</v>
      </c>
      <c r="H317" s="124">
        <v>0</v>
      </c>
      <c r="I317" s="122">
        <v>0</v>
      </c>
    </row>
    <row r="318" spans="1:9" s="21" customFormat="1" ht="51.75" hidden="1">
      <c r="A318" s="148" t="s">
        <v>142</v>
      </c>
      <c r="B318" s="149">
        <v>961</v>
      </c>
      <c r="C318" s="150" t="s">
        <v>273</v>
      </c>
      <c r="D318" s="150" t="s">
        <v>210</v>
      </c>
      <c r="E318" s="150" t="s">
        <v>180</v>
      </c>
      <c r="F318" s="150" t="s">
        <v>226</v>
      </c>
      <c r="G318" s="152">
        <f t="shared" ref="G318:I319" si="41">G319</f>
        <v>0</v>
      </c>
      <c r="H318" s="121">
        <f t="shared" si="41"/>
        <v>0</v>
      </c>
      <c r="I318" s="121">
        <f t="shared" si="41"/>
        <v>0</v>
      </c>
    </row>
    <row r="319" spans="1:9" s="21" customFormat="1" ht="26.25" hidden="1">
      <c r="A319" s="153" t="s">
        <v>326</v>
      </c>
      <c r="B319" s="154">
        <v>961</v>
      </c>
      <c r="C319" s="155" t="s">
        <v>273</v>
      </c>
      <c r="D319" s="155" t="s">
        <v>210</v>
      </c>
      <c r="E319" s="155" t="s">
        <v>180</v>
      </c>
      <c r="F319" s="155" t="s">
        <v>270</v>
      </c>
      <c r="G319" s="157">
        <f t="shared" si="41"/>
        <v>0</v>
      </c>
      <c r="H319" s="118">
        <f t="shared" si="41"/>
        <v>0</v>
      </c>
      <c r="I319" s="118">
        <f t="shared" si="41"/>
        <v>0</v>
      </c>
    </row>
    <row r="320" spans="1:9" s="21" customFormat="1" ht="13.5" hidden="1">
      <c r="A320" s="153" t="s">
        <v>329</v>
      </c>
      <c r="B320" s="154">
        <v>961</v>
      </c>
      <c r="C320" s="155" t="s">
        <v>273</v>
      </c>
      <c r="D320" s="155" t="s">
        <v>210</v>
      </c>
      <c r="E320" s="155" t="s">
        <v>180</v>
      </c>
      <c r="F320" s="154">
        <v>410</v>
      </c>
      <c r="G320" s="157">
        <v>0</v>
      </c>
      <c r="H320" s="124">
        <v>0</v>
      </c>
      <c r="I320" s="122">
        <v>0</v>
      </c>
    </row>
    <row r="321" spans="1:9" s="21" customFormat="1" ht="13.5" hidden="1">
      <c r="A321" s="148" t="s">
        <v>69</v>
      </c>
      <c r="B321" s="149">
        <v>961</v>
      </c>
      <c r="C321" s="150" t="s">
        <v>273</v>
      </c>
      <c r="D321" s="150" t="s">
        <v>210</v>
      </c>
      <c r="E321" s="150" t="s">
        <v>527</v>
      </c>
      <c r="F321" s="150" t="s">
        <v>226</v>
      </c>
      <c r="G321" s="152">
        <f>G322</f>
        <v>0</v>
      </c>
      <c r="H321" s="173"/>
      <c r="I321" s="126"/>
    </row>
    <row r="322" spans="1:9" s="21" customFormat="1" ht="26.25" hidden="1">
      <c r="A322" s="153" t="s">
        <v>326</v>
      </c>
      <c r="B322" s="154">
        <v>961</v>
      </c>
      <c r="C322" s="155" t="s">
        <v>273</v>
      </c>
      <c r="D322" s="155" t="s">
        <v>210</v>
      </c>
      <c r="E322" s="155" t="s">
        <v>527</v>
      </c>
      <c r="F322" s="155" t="s">
        <v>270</v>
      </c>
      <c r="G322" s="157">
        <f>G323</f>
        <v>0</v>
      </c>
      <c r="H322" s="124"/>
      <c r="I322" s="122"/>
    </row>
    <row r="323" spans="1:9" s="21" customFormat="1" ht="13.5" hidden="1">
      <c r="A323" s="153" t="s">
        <v>329</v>
      </c>
      <c r="B323" s="154">
        <v>961</v>
      </c>
      <c r="C323" s="155" t="s">
        <v>273</v>
      </c>
      <c r="D323" s="155" t="s">
        <v>210</v>
      </c>
      <c r="E323" s="155" t="s">
        <v>527</v>
      </c>
      <c r="F323" s="154">
        <v>410</v>
      </c>
      <c r="G323" s="157">
        <v>0</v>
      </c>
      <c r="H323" s="124"/>
      <c r="I323" s="122"/>
    </row>
    <row r="324" spans="1:9" s="21" customFormat="1" ht="39">
      <c r="A324" s="38" t="s">
        <v>562</v>
      </c>
      <c r="B324" s="37">
        <v>961</v>
      </c>
      <c r="C324" s="39" t="s">
        <v>273</v>
      </c>
      <c r="D324" s="39" t="s">
        <v>210</v>
      </c>
      <c r="E324" s="39" t="s">
        <v>526</v>
      </c>
      <c r="F324" s="39" t="s">
        <v>226</v>
      </c>
      <c r="G324" s="121">
        <f t="shared" ref="G324:I325" si="42">G325</f>
        <v>23930.714</v>
      </c>
      <c r="H324" s="121">
        <f t="shared" si="42"/>
        <v>23930.714</v>
      </c>
      <c r="I324" s="121">
        <f t="shared" si="42"/>
        <v>47861.428</v>
      </c>
    </row>
    <row r="325" spans="1:9" s="21" customFormat="1" ht="26.25">
      <c r="A325" s="33" t="s">
        <v>326</v>
      </c>
      <c r="B325" s="35">
        <v>961</v>
      </c>
      <c r="C325" s="34" t="s">
        <v>273</v>
      </c>
      <c r="D325" s="34" t="s">
        <v>210</v>
      </c>
      <c r="E325" s="34" t="s">
        <v>526</v>
      </c>
      <c r="F325" s="34" t="s">
        <v>270</v>
      </c>
      <c r="G325" s="118">
        <f t="shared" si="42"/>
        <v>23930.714</v>
      </c>
      <c r="H325" s="118">
        <f t="shared" si="42"/>
        <v>23930.714</v>
      </c>
      <c r="I325" s="118">
        <f t="shared" si="42"/>
        <v>47861.428</v>
      </c>
    </row>
    <row r="326" spans="1:9" s="21" customFormat="1" ht="13.5">
      <c r="A326" s="33" t="s">
        <v>329</v>
      </c>
      <c r="B326" s="35">
        <v>961</v>
      </c>
      <c r="C326" s="34" t="s">
        <v>273</v>
      </c>
      <c r="D326" s="34" t="s">
        <v>210</v>
      </c>
      <c r="E326" s="34" t="s">
        <v>526</v>
      </c>
      <c r="F326" s="35">
        <v>410</v>
      </c>
      <c r="G326" s="118">
        <v>23930.714</v>
      </c>
      <c r="H326" s="167">
        <v>23930.714</v>
      </c>
      <c r="I326" s="118">
        <f>G326+H326</f>
        <v>47861.428</v>
      </c>
    </row>
    <row r="327" spans="1:9" s="21" customFormat="1" ht="39">
      <c r="A327" s="38" t="s">
        <v>561</v>
      </c>
      <c r="B327" s="37">
        <v>961</v>
      </c>
      <c r="C327" s="39" t="s">
        <v>273</v>
      </c>
      <c r="D327" s="39" t="s">
        <v>210</v>
      </c>
      <c r="E327" s="39" t="s">
        <v>7</v>
      </c>
      <c r="F327" s="37" t="s">
        <v>226</v>
      </c>
      <c r="G327" s="121">
        <f>G328</f>
        <v>3290.8310000000001</v>
      </c>
      <c r="H327" s="167">
        <f>H328</f>
        <v>3290.8310000000001</v>
      </c>
      <c r="I327" s="118">
        <f>G327+H327</f>
        <v>6581.6620000000003</v>
      </c>
    </row>
    <row r="328" spans="1:9" s="21" customFormat="1" ht="26.25">
      <c r="A328" s="33" t="s">
        <v>326</v>
      </c>
      <c r="B328" s="35">
        <v>961</v>
      </c>
      <c r="C328" s="34" t="s">
        <v>273</v>
      </c>
      <c r="D328" s="34" t="s">
        <v>210</v>
      </c>
      <c r="E328" s="34" t="s">
        <v>7</v>
      </c>
      <c r="F328" s="35" t="s">
        <v>270</v>
      </c>
      <c r="G328" s="118">
        <f>G329</f>
        <v>3290.8310000000001</v>
      </c>
      <c r="H328" s="167">
        <f>H329</f>
        <v>3290.8310000000001</v>
      </c>
      <c r="I328" s="118">
        <f>G328+H328</f>
        <v>6581.6620000000003</v>
      </c>
    </row>
    <row r="329" spans="1:9" s="21" customFormat="1" ht="13.5">
      <c r="A329" s="33" t="s">
        <v>329</v>
      </c>
      <c r="B329" s="35">
        <v>961</v>
      </c>
      <c r="C329" s="34" t="s">
        <v>273</v>
      </c>
      <c r="D329" s="34" t="s">
        <v>210</v>
      </c>
      <c r="E329" s="34" t="s">
        <v>7</v>
      </c>
      <c r="F329" s="35">
        <v>410</v>
      </c>
      <c r="G329" s="118">
        <v>3290.8310000000001</v>
      </c>
      <c r="H329" s="167">
        <v>3290.8310000000001</v>
      </c>
      <c r="I329" s="118">
        <f>G329+H329</f>
        <v>6581.6620000000003</v>
      </c>
    </row>
    <row r="330" spans="1:9" s="21" customFormat="1" ht="40.5">
      <c r="A330" s="74" t="s">
        <v>505</v>
      </c>
      <c r="B330" s="44">
        <v>961</v>
      </c>
      <c r="C330" s="48" t="s">
        <v>273</v>
      </c>
      <c r="D330" s="48" t="s">
        <v>210</v>
      </c>
      <c r="E330" s="48" t="s">
        <v>89</v>
      </c>
      <c r="F330" s="48" t="s">
        <v>226</v>
      </c>
      <c r="G330" s="119">
        <f>G331+G334</f>
        <v>1345.2080000000001</v>
      </c>
      <c r="H330" s="119">
        <f>H331+H334</f>
        <v>150</v>
      </c>
      <c r="I330" s="119">
        <f>I331+I334</f>
        <v>0</v>
      </c>
    </row>
    <row r="331" spans="1:9" s="21" customFormat="1" ht="26.25">
      <c r="A331" s="38" t="s">
        <v>468</v>
      </c>
      <c r="B331" s="37">
        <v>961</v>
      </c>
      <c r="C331" s="39" t="s">
        <v>273</v>
      </c>
      <c r="D331" s="39" t="s">
        <v>210</v>
      </c>
      <c r="E331" s="39" t="s">
        <v>90</v>
      </c>
      <c r="F331" s="39" t="s">
        <v>226</v>
      </c>
      <c r="G331" s="121">
        <f t="shared" ref="G331:I332" si="43">G332</f>
        <v>1210.2080000000001</v>
      </c>
      <c r="H331" s="121">
        <f t="shared" si="43"/>
        <v>0</v>
      </c>
      <c r="I331" s="121">
        <f t="shared" si="43"/>
        <v>0</v>
      </c>
    </row>
    <row r="332" spans="1:9" s="21" customFormat="1" ht="13.5">
      <c r="A332" s="50" t="s">
        <v>253</v>
      </c>
      <c r="B332" s="35">
        <v>961</v>
      </c>
      <c r="C332" s="34" t="s">
        <v>273</v>
      </c>
      <c r="D332" s="34" t="s">
        <v>210</v>
      </c>
      <c r="E332" s="34" t="s">
        <v>90</v>
      </c>
      <c r="F332" s="34" t="s">
        <v>254</v>
      </c>
      <c r="G332" s="121">
        <f t="shared" si="43"/>
        <v>1210.2080000000001</v>
      </c>
      <c r="H332" s="121">
        <f t="shared" si="43"/>
        <v>0</v>
      </c>
      <c r="I332" s="121">
        <f t="shared" si="43"/>
        <v>0</v>
      </c>
    </row>
    <row r="333" spans="1:9" s="21" customFormat="1" ht="39">
      <c r="A333" s="50" t="s">
        <v>288</v>
      </c>
      <c r="B333" s="35">
        <v>961</v>
      </c>
      <c r="C333" s="34" t="s">
        <v>273</v>
      </c>
      <c r="D333" s="34" t="s">
        <v>210</v>
      </c>
      <c r="E333" s="34" t="s">
        <v>90</v>
      </c>
      <c r="F333" s="35">
        <v>810</v>
      </c>
      <c r="G333" s="118">
        <v>1210.2080000000001</v>
      </c>
      <c r="H333" s="122">
        <v>0</v>
      </c>
      <c r="I333" s="122">
        <v>0</v>
      </c>
    </row>
    <row r="334" spans="1:9" s="21" customFormat="1" ht="15.75" customHeight="1">
      <c r="A334" s="38" t="s">
        <v>91</v>
      </c>
      <c r="B334" s="37">
        <v>961</v>
      </c>
      <c r="C334" s="39" t="s">
        <v>273</v>
      </c>
      <c r="D334" s="39" t="s">
        <v>210</v>
      </c>
      <c r="E334" s="39" t="s">
        <v>92</v>
      </c>
      <c r="F334" s="39" t="s">
        <v>226</v>
      </c>
      <c r="G334" s="121">
        <f t="shared" ref="G334:I335" si="44">G335</f>
        <v>135</v>
      </c>
      <c r="H334" s="121">
        <f t="shared" si="44"/>
        <v>150</v>
      </c>
      <c r="I334" s="121">
        <f t="shared" si="44"/>
        <v>0</v>
      </c>
    </row>
    <row r="335" spans="1:9" s="21" customFormat="1" ht="13.5">
      <c r="A335" s="50" t="s">
        <v>253</v>
      </c>
      <c r="B335" s="35">
        <v>961</v>
      </c>
      <c r="C335" s="34" t="s">
        <v>273</v>
      </c>
      <c r="D335" s="34" t="s">
        <v>210</v>
      </c>
      <c r="E335" s="34" t="s">
        <v>92</v>
      </c>
      <c r="F335" s="34" t="s">
        <v>254</v>
      </c>
      <c r="G335" s="118">
        <f t="shared" si="44"/>
        <v>135</v>
      </c>
      <c r="H335" s="118">
        <f t="shared" si="44"/>
        <v>150</v>
      </c>
      <c r="I335" s="118">
        <f t="shared" si="44"/>
        <v>0</v>
      </c>
    </row>
    <row r="336" spans="1:9" s="21" customFormat="1" ht="39">
      <c r="A336" s="50" t="s">
        <v>288</v>
      </c>
      <c r="B336" s="35">
        <v>961</v>
      </c>
      <c r="C336" s="34" t="s">
        <v>273</v>
      </c>
      <c r="D336" s="34" t="s">
        <v>210</v>
      </c>
      <c r="E336" s="34" t="s">
        <v>92</v>
      </c>
      <c r="F336" s="35">
        <v>810</v>
      </c>
      <c r="G336" s="118">
        <v>135</v>
      </c>
      <c r="H336" s="122">
        <v>150</v>
      </c>
      <c r="I336" s="122">
        <v>0</v>
      </c>
    </row>
    <row r="337" spans="1:9" s="21" customFormat="1" ht="16.5" customHeight="1">
      <c r="A337" s="55" t="s">
        <v>187</v>
      </c>
      <c r="B337" s="44">
        <v>961</v>
      </c>
      <c r="C337" s="48" t="s">
        <v>273</v>
      </c>
      <c r="D337" s="48" t="s">
        <v>202</v>
      </c>
      <c r="E337" s="48" t="s">
        <v>348</v>
      </c>
      <c r="F337" s="48" t="s">
        <v>226</v>
      </c>
      <c r="G337" s="119">
        <f>G338+G342+G356</f>
        <v>7230</v>
      </c>
      <c r="H337" s="119">
        <f>H338+H342</f>
        <v>1600</v>
      </c>
      <c r="I337" s="119">
        <f>I338+I342</f>
        <v>0</v>
      </c>
    </row>
    <row r="338" spans="1:9" s="21" customFormat="1" ht="41.25" customHeight="1">
      <c r="A338" s="60" t="s">
        <v>504</v>
      </c>
      <c r="B338" s="43">
        <v>961</v>
      </c>
      <c r="C338" s="41" t="s">
        <v>273</v>
      </c>
      <c r="D338" s="41" t="s">
        <v>202</v>
      </c>
      <c r="E338" s="41" t="s">
        <v>188</v>
      </c>
      <c r="F338" s="41" t="s">
        <v>226</v>
      </c>
      <c r="G338" s="120">
        <f t="shared" ref="G338:I340" si="45">G339</f>
        <v>3200</v>
      </c>
      <c r="H338" s="120">
        <f t="shared" si="45"/>
        <v>1600</v>
      </c>
      <c r="I338" s="120">
        <f t="shared" si="45"/>
        <v>0</v>
      </c>
    </row>
    <row r="339" spans="1:9" s="21" customFormat="1" ht="30" customHeight="1">
      <c r="A339" s="94" t="s">
        <v>189</v>
      </c>
      <c r="B339" s="37">
        <v>961</v>
      </c>
      <c r="C339" s="39" t="s">
        <v>273</v>
      </c>
      <c r="D339" s="39" t="s">
        <v>202</v>
      </c>
      <c r="E339" s="39" t="s">
        <v>190</v>
      </c>
      <c r="F339" s="39" t="s">
        <v>226</v>
      </c>
      <c r="G339" s="121">
        <f t="shared" si="45"/>
        <v>3200</v>
      </c>
      <c r="H339" s="121">
        <f t="shared" si="45"/>
        <v>1600</v>
      </c>
      <c r="I339" s="121">
        <f t="shared" si="45"/>
        <v>0</v>
      </c>
    </row>
    <row r="340" spans="1:9" s="21" customFormat="1" ht="27" customHeight="1">
      <c r="A340" s="6" t="s">
        <v>134</v>
      </c>
      <c r="B340" s="35">
        <v>961</v>
      </c>
      <c r="C340" s="34" t="s">
        <v>273</v>
      </c>
      <c r="D340" s="34" t="s">
        <v>202</v>
      </c>
      <c r="E340" s="34" t="s">
        <v>190</v>
      </c>
      <c r="F340" s="34" t="s">
        <v>252</v>
      </c>
      <c r="G340" s="118">
        <f t="shared" si="45"/>
        <v>3200</v>
      </c>
      <c r="H340" s="118">
        <f t="shared" si="45"/>
        <v>1600</v>
      </c>
      <c r="I340" s="118">
        <f t="shared" si="45"/>
        <v>0</v>
      </c>
    </row>
    <row r="341" spans="1:9" s="21" customFormat="1" ht="27" customHeight="1">
      <c r="A341" s="33" t="s">
        <v>279</v>
      </c>
      <c r="B341" s="35">
        <v>961</v>
      </c>
      <c r="C341" s="34" t="s">
        <v>273</v>
      </c>
      <c r="D341" s="34" t="s">
        <v>202</v>
      </c>
      <c r="E341" s="34" t="s">
        <v>190</v>
      </c>
      <c r="F341" s="35">
        <v>240</v>
      </c>
      <c r="G341" s="118">
        <v>3200</v>
      </c>
      <c r="H341" s="122">
        <v>1600</v>
      </c>
      <c r="I341" s="122">
        <v>0</v>
      </c>
    </row>
    <row r="342" spans="1:9" s="21" customFormat="1" ht="39" hidden="1">
      <c r="A342" s="42" t="s">
        <v>154</v>
      </c>
      <c r="B342" s="43">
        <v>961</v>
      </c>
      <c r="C342" s="41" t="s">
        <v>273</v>
      </c>
      <c r="D342" s="41" t="s">
        <v>202</v>
      </c>
      <c r="E342" s="41" t="s">
        <v>155</v>
      </c>
      <c r="F342" s="41" t="s">
        <v>226</v>
      </c>
      <c r="G342" s="120">
        <f>G343</f>
        <v>0</v>
      </c>
      <c r="H342" s="122"/>
      <c r="I342" s="122"/>
    </row>
    <row r="343" spans="1:9" s="21" customFormat="1" ht="40.5" hidden="1">
      <c r="A343" s="74" t="s">
        <v>156</v>
      </c>
      <c r="B343" s="44">
        <v>961</v>
      </c>
      <c r="C343" s="48" t="s">
        <v>273</v>
      </c>
      <c r="D343" s="48" t="s">
        <v>202</v>
      </c>
      <c r="E343" s="48" t="s">
        <v>157</v>
      </c>
      <c r="F343" s="48" t="s">
        <v>226</v>
      </c>
      <c r="G343" s="119">
        <f>G344+G347+G350+G353</f>
        <v>0</v>
      </c>
      <c r="H343" s="122"/>
      <c r="I343" s="122"/>
    </row>
    <row r="344" spans="1:9" s="21" customFormat="1" ht="13.5" hidden="1">
      <c r="A344" s="38" t="s">
        <v>158</v>
      </c>
      <c r="B344" s="37">
        <v>961</v>
      </c>
      <c r="C344" s="39" t="s">
        <v>273</v>
      </c>
      <c r="D344" s="39" t="s">
        <v>202</v>
      </c>
      <c r="E344" s="39" t="s">
        <v>159</v>
      </c>
      <c r="F344" s="39" t="s">
        <v>226</v>
      </c>
      <c r="G344" s="121">
        <f>G345</f>
        <v>0</v>
      </c>
      <c r="H344" s="122"/>
      <c r="I344" s="122"/>
    </row>
    <row r="345" spans="1:9" s="21" customFormat="1" ht="26.25" hidden="1">
      <c r="A345" s="33" t="s">
        <v>149</v>
      </c>
      <c r="B345" s="35">
        <v>961</v>
      </c>
      <c r="C345" s="34" t="s">
        <v>273</v>
      </c>
      <c r="D345" s="34" t="s">
        <v>202</v>
      </c>
      <c r="E345" s="34" t="s">
        <v>159</v>
      </c>
      <c r="F345" s="34" t="s">
        <v>252</v>
      </c>
      <c r="G345" s="118">
        <f>G346</f>
        <v>0</v>
      </c>
      <c r="H345" s="122"/>
      <c r="I345" s="122"/>
    </row>
    <row r="346" spans="1:9" s="21" customFormat="1" ht="26.25" hidden="1">
      <c r="A346" s="33" t="s">
        <v>279</v>
      </c>
      <c r="B346" s="35">
        <v>961</v>
      </c>
      <c r="C346" s="34" t="s">
        <v>273</v>
      </c>
      <c r="D346" s="34" t="s">
        <v>202</v>
      </c>
      <c r="E346" s="34" t="s">
        <v>159</v>
      </c>
      <c r="F346" s="35">
        <v>240</v>
      </c>
      <c r="G346" s="118">
        <v>0</v>
      </c>
      <c r="H346" s="122"/>
      <c r="I346" s="122"/>
    </row>
    <row r="347" spans="1:9" s="21" customFormat="1" ht="13.5" hidden="1">
      <c r="A347" s="38" t="s">
        <v>158</v>
      </c>
      <c r="B347" s="37">
        <v>961</v>
      </c>
      <c r="C347" s="39" t="s">
        <v>273</v>
      </c>
      <c r="D347" s="39" t="s">
        <v>202</v>
      </c>
      <c r="E347" s="39" t="s">
        <v>497</v>
      </c>
      <c r="F347" s="39" t="s">
        <v>226</v>
      </c>
      <c r="G347" s="121">
        <f>G348</f>
        <v>0</v>
      </c>
      <c r="H347" s="122"/>
      <c r="I347" s="122"/>
    </row>
    <row r="348" spans="1:9" s="21" customFormat="1" ht="26.25" hidden="1">
      <c r="A348" s="33" t="s">
        <v>149</v>
      </c>
      <c r="B348" s="35">
        <v>961</v>
      </c>
      <c r="C348" s="34" t="s">
        <v>273</v>
      </c>
      <c r="D348" s="34" t="s">
        <v>202</v>
      </c>
      <c r="E348" s="34" t="s">
        <v>497</v>
      </c>
      <c r="F348" s="34" t="s">
        <v>252</v>
      </c>
      <c r="G348" s="118">
        <f>G349</f>
        <v>0</v>
      </c>
      <c r="H348" s="122"/>
      <c r="I348" s="122"/>
    </row>
    <row r="349" spans="1:9" s="21" customFormat="1" ht="26.25" hidden="1">
      <c r="A349" s="33" t="s">
        <v>279</v>
      </c>
      <c r="B349" s="35">
        <v>961</v>
      </c>
      <c r="C349" s="34" t="s">
        <v>273</v>
      </c>
      <c r="D349" s="34" t="s">
        <v>202</v>
      </c>
      <c r="E349" s="34" t="s">
        <v>497</v>
      </c>
      <c r="F349" s="35">
        <v>240</v>
      </c>
      <c r="G349" s="118">
        <v>0</v>
      </c>
      <c r="H349" s="122"/>
      <c r="I349" s="122"/>
    </row>
    <row r="350" spans="1:9" s="21" customFormat="1" ht="39" hidden="1">
      <c r="A350" s="38" t="s">
        <v>498</v>
      </c>
      <c r="B350" s="37">
        <v>961</v>
      </c>
      <c r="C350" s="39" t="s">
        <v>273</v>
      </c>
      <c r="D350" s="39" t="s">
        <v>202</v>
      </c>
      <c r="E350" s="39" t="s">
        <v>159</v>
      </c>
      <c r="F350" s="39" t="s">
        <v>226</v>
      </c>
      <c r="G350" s="121">
        <f>G351</f>
        <v>0</v>
      </c>
      <c r="H350" s="122"/>
      <c r="I350" s="122"/>
    </row>
    <row r="351" spans="1:9" s="21" customFormat="1" ht="26.25" hidden="1">
      <c r="A351" s="33" t="s">
        <v>149</v>
      </c>
      <c r="B351" s="35">
        <v>961</v>
      </c>
      <c r="C351" s="34" t="s">
        <v>273</v>
      </c>
      <c r="D351" s="34" t="s">
        <v>202</v>
      </c>
      <c r="E351" s="34" t="s">
        <v>159</v>
      </c>
      <c r="F351" s="34" t="s">
        <v>252</v>
      </c>
      <c r="G351" s="118">
        <f>G352</f>
        <v>0</v>
      </c>
      <c r="H351" s="122"/>
      <c r="I351" s="122"/>
    </row>
    <row r="352" spans="1:9" s="21" customFormat="1" ht="26.25" hidden="1">
      <c r="A352" s="33" t="s">
        <v>279</v>
      </c>
      <c r="B352" s="35">
        <v>961</v>
      </c>
      <c r="C352" s="34" t="s">
        <v>273</v>
      </c>
      <c r="D352" s="34" t="s">
        <v>202</v>
      </c>
      <c r="E352" s="34" t="s">
        <v>159</v>
      </c>
      <c r="F352" s="35">
        <v>240</v>
      </c>
      <c r="G352" s="118">
        <v>0</v>
      </c>
      <c r="H352" s="122"/>
      <c r="I352" s="122"/>
    </row>
    <row r="353" spans="1:9" s="21" customFormat="1" ht="51.75" hidden="1">
      <c r="A353" s="38" t="s">
        <v>499</v>
      </c>
      <c r="B353" s="37">
        <v>961</v>
      </c>
      <c r="C353" s="39" t="s">
        <v>273</v>
      </c>
      <c r="D353" s="39" t="s">
        <v>202</v>
      </c>
      <c r="E353" s="39" t="s">
        <v>497</v>
      </c>
      <c r="F353" s="39" t="s">
        <v>226</v>
      </c>
      <c r="G353" s="121">
        <f>G354</f>
        <v>0</v>
      </c>
      <c r="H353" s="122"/>
      <c r="I353" s="122"/>
    </row>
    <row r="354" spans="1:9" s="21" customFormat="1" ht="26.25" hidden="1">
      <c r="A354" s="33" t="s">
        <v>149</v>
      </c>
      <c r="B354" s="35">
        <v>961</v>
      </c>
      <c r="C354" s="34" t="s">
        <v>273</v>
      </c>
      <c r="D354" s="34" t="s">
        <v>202</v>
      </c>
      <c r="E354" s="34" t="s">
        <v>497</v>
      </c>
      <c r="F354" s="34" t="s">
        <v>252</v>
      </c>
      <c r="G354" s="118">
        <f>G355</f>
        <v>0</v>
      </c>
      <c r="H354" s="122"/>
      <c r="I354" s="122"/>
    </row>
    <row r="355" spans="1:9" s="21" customFormat="1" ht="26.25" hidden="1">
      <c r="A355" s="33" t="s">
        <v>279</v>
      </c>
      <c r="B355" s="35">
        <v>961</v>
      </c>
      <c r="C355" s="34" t="s">
        <v>273</v>
      </c>
      <c r="D355" s="34" t="s">
        <v>202</v>
      </c>
      <c r="E355" s="34" t="s">
        <v>497</v>
      </c>
      <c r="F355" s="35">
        <v>240</v>
      </c>
      <c r="G355" s="118">
        <v>0</v>
      </c>
      <c r="H355" s="122"/>
      <c r="I355" s="122"/>
    </row>
    <row r="356" spans="1:9" s="21" customFormat="1" ht="39">
      <c r="A356" s="42" t="s">
        <v>38</v>
      </c>
      <c r="B356" s="43">
        <v>961</v>
      </c>
      <c r="C356" s="41" t="s">
        <v>273</v>
      </c>
      <c r="D356" s="41" t="s">
        <v>202</v>
      </c>
      <c r="E356" s="197" t="s">
        <v>155</v>
      </c>
      <c r="F356" s="41" t="s">
        <v>226</v>
      </c>
      <c r="G356" s="120">
        <f>G357+G360</f>
        <v>4030</v>
      </c>
      <c r="H356" s="119">
        <f>H357+H360</f>
        <v>4030</v>
      </c>
      <c r="I356" s="119">
        <f>I357+I360</f>
        <v>8060</v>
      </c>
    </row>
    <row r="357" spans="1:9" s="21" customFormat="1" ht="26.25">
      <c r="A357" s="38" t="s">
        <v>39</v>
      </c>
      <c r="B357" s="37">
        <v>961</v>
      </c>
      <c r="C357" s="39" t="s">
        <v>273</v>
      </c>
      <c r="D357" s="39" t="s">
        <v>202</v>
      </c>
      <c r="E357" s="111" t="s">
        <v>40</v>
      </c>
      <c r="F357" s="39" t="s">
        <v>226</v>
      </c>
      <c r="G357" s="121">
        <f>G358</f>
        <v>3030</v>
      </c>
      <c r="H357" s="121">
        <f>H358</f>
        <v>3030</v>
      </c>
      <c r="I357" s="121">
        <f t="shared" ref="I357:I362" si="46">G357+H357</f>
        <v>6060</v>
      </c>
    </row>
    <row r="358" spans="1:9" s="21" customFormat="1" ht="26.25">
      <c r="A358" s="33" t="s">
        <v>149</v>
      </c>
      <c r="B358" s="35">
        <v>961</v>
      </c>
      <c r="C358" s="34" t="s">
        <v>273</v>
      </c>
      <c r="D358" s="34" t="s">
        <v>202</v>
      </c>
      <c r="E358" s="98" t="s">
        <v>40</v>
      </c>
      <c r="F358" s="34" t="s">
        <v>252</v>
      </c>
      <c r="G358" s="118">
        <f>G359</f>
        <v>3030</v>
      </c>
      <c r="H358" s="118">
        <f>H359</f>
        <v>3030</v>
      </c>
      <c r="I358" s="118">
        <f t="shared" si="46"/>
        <v>6060</v>
      </c>
    </row>
    <row r="359" spans="1:9" s="21" customFormat="1" ht="26.25">
      <c r="A359" s="33" t="s">
        <v>279</v>
      </c>
      <c r="B359" s="35">
        <v>961</v>
      </c>
      <c r="C359" s="34" t="s">
        <v>273</v>
      </c>
      <c r="D359" s="34" t="s">
        <v>202</v>
      </c>
      <c r="E359" s="98" t="s">
        <v>40</v>
      </c>
      <c r="F359" s="35">
        <v>240</v>
      </c>
      <c r="G359" s="118">
        <v>3030</v>
      </c>
      <c r="H359" s="118">
        <v>3030</v>
      </c>
      <c r="I359" s="118">
        <f t="shared" si="46"/>
        <v>6060</v>
      </c>
    </row>
    <row r="360" spans="1:9" s="21" customFormat="1" ht="13.5">
      <c r="A360" s="38" t="s">
        <v>41</v>
      </c>
      <c r="B360" s="37">
        <v>961</v>
      </c>
      <c r="C360" s="39" t="s">
        <v>273</v>
      </c>
      <c r="D360" s="39" t="s">
        <v>202</v>
      </c>
      <c r="E360" s="111" t="s">
        <v>42</v>
      </c>
      <c r="F360" s="39" t="s">
        <v>226</v>
      </c>
      <c r="G360" s="121">
        <f t="shared" ref="G360:I361" si="47">G361</f>
        <v>1000</v>
      </c>
      <c r="H360" s="121">
        <f t="shared" si="47"/>
        <v>1000</v>
      </c>
      <c r="I360" s="121">
        <f t="shared" si="47"/>
        <v>2000</v>
      </c>
    </row>
    <row r="361" spans="1:9" s="21" customFormat="1" ht="26.25">
      <c r="A361" s="33" t="s">
        <v>149</v>
      </c>
      <c r="B361" s="35">
        <v>961</v>
      </c>
      <c r="C361" s="34" t="s">
        <v>273</v>
      </c>
      <c r="D361" s="34" t="s">
        <v>202</v>
      </c>
      <c r="E361" s="98" t="s">
        <v>42</v>
      </c>
      <c r="F361" s="34" t="s">
        <v>252</v>
      </c>
      <c r="G361" s="118">
        <f t="shared" si="47"/>
        <v>1000</v>
      </c>
      <c r="H361" s="118">
        <f t="shared" si="47"/>
        <v>1000</v>
      </c>
      <c r="I361" s="118">
        <f t="shared" si="47"/>
        <v>2000</v>
      </c>
    </row>
    <row r="362" spans="1:9" s="21" customFormat="1" ht="26.25">
      <c r="A362" s="33" t="s">
        <v>279</v>
      </c>
      <c r="B362" s="35">
        <v>961</v>
      </c>
      <c r="C362" s="34" t="s">
        <v>273</v>
      </c>
      <c r="D362" s="34" t="s">
        <v>202</v>
      </c>
      <c r="E362" s="98" t="s">
        <v>42</v>
      </c>
      <c r="F362" s="35">
        <v>240</v>
      </c>
      <c r="G362" s="118">
        <v>1000</v>
      </c>
      <c r="H362" s="118">
        <v>1000</v>
      </c>
      <c r="I362" s="118">
        <f t="shared" si="46"/>
        <v>2000</v>
      </c>
    </row>
    <row r="363" spans="1:9" s="21" customFormat="1" ht="27">
      <c r="A363" s="53" t="s">
        <v>321</v>
      </c>
      <c r="B363" s="44">
        <v>961</v>
      </c>
      <c r="C363" s="48" t="s">
        <v>273</v>
      </c>
      <c r="D363" s="48" t="s">
        <v>273</v>
      </c>
      <c r="E363" s="48" t="s">
        <v>332</v>
      </c>
      <c r="F363" s="48" t="s">
        <v>226</v>
      </c>
      <c r="G363" s="119">
        <f>G364+G371</f>
        <v>8623.6130000000012</v>
      </c>
      <c r="H363" s="119">
        <f>H364+H371</f>
        <v>8668.0139999999992</v>
      </c>
      <c r="I363" s="119">
        <f>I364+I371</f>
        <v>9021.0149999999994</v>
      </c>
    </row>
    <row r="364" spans="1:9" s="21" customFormat="1" ht="51.75">
      <c r="A364" s="42" t="s">
        <v>118</v>
      </c>
      <c r="B364" s="44">
        <v>961</v>
      </c>
      <c r="C364" s="48" t="s">
        <v>273</v>
      </c>
      <c r="D364" s="48" t="s">
        <v>273</v>
      </c>
      <c r="E364" s="41" t="s">
        <v>358</v>
      </c>
      <c r="F364" s="48" t="s">
        <v>226</v>
      </c>
      <c r="G364" s="119">
        <f t="shared" ref="G364:I367" si="48">G365</f>
        <v>8623.6</v>
      </c>
      <c r="H364" s="119">
        <f t="shared" si="48"/>
        <v>8668</v>
      </c>
      <c r="I364" s="119">
        <f t="shared" si="48"/>
        <v>9021</v>
      </c>
    </row>
    <row r="365" spans="1:9" s="21" customFormat="1" ht="57.75" customHeight="1">
      <c r="A365" s="102" t="s">
        <v>506</v>
      </c>
      <c r="B365" s="44">
        <v>961</v>
      </c>
      <c r="C365" s="48" t="s">
        <v>273</v>
      </c>
      <c r="D365" s="48" t="s">
        <v>273</v>
      </c>
      <c r="E365" s="48" t="s">
        <v>424</v>
      </c>
      <c r="F365" s="48" t="s">
        <v>226</v>
      </c>
      <c r="G365" s="119">
        <f t="shared" si="48"/>
        <v>8623.6</v>
      </c>
      <c r="H365" s="119">
        <f t="shared" si="48"/>
        <v>8668</v>
      </c>
      <c r="I365" s="119">
        <f t="shared" si="48"/>
        <v>9021</v>
      </c>
    </row>
    <row r="366" spans="1:9" s="21" customFormat="1" ht="26.25">
      <c r="A366" s="16" t="s">
        <v>263</v>
      </c>
      <c r="B366" s="37">
        <v>961</v>
      </c>
      <c r="C366" s="39" t="s">
        <v>273</v>
      </c>
      <c r="D366" s="39" t="s">
        <v>273</v>
      </c>
      <c r="E366" s="18" t="s">
        <v>359</v>
      </c>
      <c r="F366" s="39" t="s">
        <v>226</v>
      </c>
      <c r="G366" s="121">
        <f>G367+G369</f>
        <v>8623.6</v>
      </c>
      <c r="H366" s="121">
        <f>H367+H369</f>
        <v>8668</v>
      </c>
      <c r="I366" s="121">
        <f>I367+I369</f>
        <v>9021</v>
      </c>
    </row>
    <row r="367" spans="1:9" s="21" customFormat="1" ht="51.75">
      <c r="A367" s="6" t="s">
        <v>255</v>
      </c>
      <c r="B367" s="35">
        <v>961</v>
      </c>
      <c r="C367" s="34" t="s">
        <v>273</v>
      </c>
      <c r="D367" s="34" t="s">
        <v>273</v>
      </c>
      <c r="E367" s="8" t="s">
        <v>359</v>
      </c>
      <c r="F367" s="34" t="s">
        <v>256</v>
      </c>
      <c r="G367" s="157">
        <f t="shared" si="48"/>
        <v>8443.6</v>
      </c>
      <c r="H367" s="157">
        <f t="shared" si="48"/>
        <v>8476</v>
      </c>
      <c r="I367" s="157">
        <f t="shared" si="48"/>
        <v>8815</v>
      </c>
    </row>
    <row r="368" spans="1:9" s="21" customFormat="1" ht="26.25">
      <c r="A368" s="6" t="s">
        <v>278</v>
      </c>
      <c r="B368" s="35">
        <v>961</v>
      </c>
      <c r="C368" s="34" t="s">
        <v>273</v>
      </c>
      <c r="D368" s="34" t="s">
        <v>273</v>
      </c>
      <c r="E368" s="8" t="s">
        <v>359</v>
      </c>
      <c r="F368" s="34" t="s">
        <v>277</v>
      </c>
      <c r="G368" s="157">
        <v>8443.6</v>
      </c>
      <c r="H368" s="157">
        <v>8476</v>
      </c>
      <c r="I368" s="157">
        <v>8815</v>
      </c>
    </row>
    <row r="369" spans="1:9" s="21" customFormat="1" ht="26.25">
      <c r="A369" s="6" t="s">
        <v>134</v>
      </c>
      <c r="B369" s="35">
        <v>961</v>
      </c>
      <c r="C369" s="34" t="s">
        <v>273</v>
      </c>
      <c r="D369" s="34" t="s">
        <v>273</v>
      </c>
      <c r="E369" s="8" t="s">
        <v>359</v>
      </c>
      <c r="F369" s="34" t="s">
        <v>252</v>
      </c>
      <c r="G369" s="157">
        <f>G370</f>
        <v>180</v>
      </c>
      <c r="H369" s="157">
        <f>H370</f>
        <v>192</v>
      </c>
      <c r="I369" s="157">
        <f>I370</f>
        <v>206</v>
      </c>
    </row>
    <row r="370" spans="1:9" s="21" customFormat="1" ht="26.25">
      <c r="A370" s="33" t="s">
        <v>279</v>
      </c>
      <c r="B370" s="35">
        <v>961</v>
      </c>
      <c r="C370" s="34" t="s">
        <v>273</v>
      </c>
      <c r="D370" s="34" t="s">
        <v>273</v>
      </c>
      <c r="E370" s="8" t="s">
        <v>359</v>
      </c>
      <c r="F370" s="35">
        <v>240</v>
      </c>
      <c r="G370" s="157">
        <v>180</v>
      </c>
      <c r="H370" s="191">
        <v>192</v>
      </c>
      <c r="I370" s="191">
        <v>206</v>
      </c>
    </row>
    <row r="371" spans="1:9" s="21" customFormat="1" ht="26.25">
      <c r="A371" s="42" t="s">
        <v>314</v>
      </c>
      <c r="B371" s="43">
        <v>961</v>
      </c>
      <c r="C371" s="41" t="s">
        <v>273</v>
      </c>
      <c r="D371" s="41" t="s">
        <v>273</v>
      </c>
      <c r="E371" s="41" t="s">
        <v>360</v>
      </c>
      <c r="F371" s="41" t="s">
        <v>226</v>
      </c>
      <c r="G371" s="120">
        <f>G373</f>
        <v>1.2999999999999999E-2</v>
      </c>
      <c r="H371" s="133">
        <f>H373</f>
        <v>1.4E-2</v>
      </c>
      <c r="I371" s="133">
        <f>I373</f>
        <v>1.4999999999999999E-2</v>
      </c>
    </row>
    <row r="372" spans="1:9" s="21" customFormat="1" ht="26.25">
      <c r="A372" s="6" t="s">
        <v>425</v>
      </c>
      <c r="B372" s="35">
        <v>961</v>
      </c>
      <c r="C372" s="34" t="s">
        <v>273</v>
      </c>
      <c r="D372" s="34" t="s">
        <v>273</v>
      </c>
      <c r="E372" s="34" t="s">
        <v>361</v>
      </c>
      <c r="F372" s="34" t="s">
        <v>226</v>
      </c>
      <c r="G372" s="118">
        <f>G373</f>
        <v>1.2999999999999999E-2</v>
      </c>
      <c r="H372" s="118">
        <f>H373</f>
        <v>1.4E-2</v>
      </c>
      <c r="I372" s="118">
        <f>I373</f>
        <v>1.4999999999999999E-2</v>
      </c>
    </row>
    <row r="373" spans="1:9" s="21" customFormat="1" ht="39.75" customHeight="1">
      <c r="A373" s="38" t="s">
        <v>272</v>
      </c>
      <c r="B373" s="37">
        <v>961</v>
      </c>
      <c r="C373" s="39" t="s">
        <v>273</v>
      </c>
      <c r="D373" s="18" t="s">
        <v>273</v>
      </c>
      <c r="E373" s="39" t="s">
        <v>362</v>
      </c>
      <c r="F373" s="39" t="s">
        <v>226</v>
      </c>
      <c r="G373" s="121">
        <f>G374+G376</f>
        <v>1.2999999999999999E-2</v>
      </c>
      <c r="H373" s="121">
        <f>H374+H376</f>
        <v>1.4E-2</v>
      </c>
      <c r="I373" s="121">
        <f>I374+I376</f>
        <v>1.4999999999999999E-2</v>
      </c>
    </row>
    <row r="374" spans="1:9" s="21" customFormat="1" ht="26.25">
      <c r="A374" s="6" t="s">
        <v>134</v>
      </c>
      <c r="B374" s="35">
        <v>961</v>
      </c>
      <c r="C374" s="34" t="s">
        <v>273</v>
      </c>
      <c r="D374" s="8" t="s">
        <v>273</v>
      </c>
      <c r="E374" s="34" t="s">
        <v>362</v>
      </c>
      <c r="F374" s="34" t="s">
        <v>252</v>
      </c>
      <c r="G374" s="118">
        <f>G375</f>
        <v>1.2999999999999999E-2</v>
      </c>
      <c r="H374" s="118">
        <f>H375</f>
        <v>1.4E-2</v>
      </c>
      <c r="I374" s="118">
        <f>I375</f>
        <v>1.4999999999999999E-2</v>
      </c>
    </row>
    <row r="375" spans="1:9" s="21" customFormat="1" ht="26.25">
      <c r="A375" s="33" t="s">
        <v>279</v>
      </c>
      <c r="B375" s="35">
        <v>961</v>
      </c>
      <c r="C375" s="34" t="s">
        <v>273</v>
      </c>
      <c r="D375" s="8" t="s">
        <v>273</v>
      </c>
      <c r="E375" s="34" t="s">
        <v>362</v>
      </c>
      <c r="F375" s="35">
        <v>240</v>
      </c>
      <c r="G375" s="118">
        <v>1.2999999999999999E-2</v>
      </c>
      <c r="H375" s="118">
        <v>1.4E-2</v>
      </c>
      <c r="I375" s="118">
        <v>1.4999999999999999E-2</v>
      </c>
    </row>
    <row r="376" spans="1:9" s="21" customFormat="1" ht="26.25" hidden="1">
      <c r="A376" s="6" t="s">
        <v>134</v>
      </c>
      <c r="B376" s="35">
        <v>961</v>
      </c>
      <c r="C376" s="34" t="s">
        <v>273</v>
      </c>
      <c r="D376" s="8" t="s">
        <v>273</v>
      </c>
      <c r="E376" s="34" t="s">
        <v>362</v>
      </c>
      <c r="F376" s="35">
        <v>200</v>
      </c>
      <c r="G376" s="118">
        <f>G377</f>
        <v>0</v>
      </c>
      <c r="H376" s="118">
        <f>H377</f>
        <v>0</v>
      </c>
      <c r="I376" s="118">
        <f>I377</f>
        <v>0</v>
      </c>
    </row>
    <row r="377" spans="1:9" s="21" customFormat="1" ht="26.25" hidden="1">
      <c r="A377" s="6" t="s">
        <v>279</v>
      </c>
      <c r="B377" s="7">
        <v>961</v>
      </c>
      <c r="C377" s="34" t="s">
        <v>273</v>
      </c>
      <c r="D377" s="8" t="s">
        <v>273</v>
      </c>
      <c r="E377" s="34" t="s">
        <v>362</v>
      </c>
      <c r="F377" s="7">
        <v>240</v>
      </c>
      <c r="G377" s="114">
        <v>0</v>
      </c>
      <c r="H377" s="114">
        <v>0</v>
      </c>
      <c r="I377" s="114">
        <v>0</v>
      </c>
    </row>
    <row r="378" spans="1:9">
      <c r="A378" s="4" t="s">
        <v>221</v>
      </c>
      <c r="B378" s="9">
        <v>961</v>
      </c>
      <c r="C378" s="9">
        <v>10</v>
      </c>
      <c r="D378" s="5" t="s">
        <v>197</v>
      </c>
      <c r="E378" s="5" t="s">
        <v>348</v>
      </c>
      <c r="F378" s="5" t="s">
        <v>226</v>
      </c>
      <c r="G378" s="115">
        <f>G379+G399+G385</f>
        <v>86684.611999999994</v>
      </c>
      <c r="H378" s="115">
        <f>H379+H399</f>
        <v>71008.213000000003</v>
      </c>
      <c r="I378" s="115">
        <f>I379+I399</f>
        <v>72249.396000000008</v>
      </c>
    </row>
    <row r="379" spans="1:9" ht="13.5">
      <c r="A379" s="13" t="s">
        <v>222</v>
      </c>
      <c r="B379" s="14">
        <v>961</v>
      </c>
      <c r="C379" s="14">
        <v>10</v>
      </c>
      <c r="D379" s="15" t="s">
        <v>196</v>
      </c>
      <c r="E379" s="15" t="s">
        <v>348</v>
      </c>
      <c r="F379" s="15" t="s">
        <v>226</v>
      </c>
      <c r="G379" s="116">
        <f>G380</f>
        <v>3428</v>
      </c>
      <c r="H379" s="116">
        <f t="shared" ref="G379:I383" si="49">H380</f>
        <v>3565</v>
      </c>
      <c r="I379" s="116">
        <f t="shared" si="49"/>
        <v>3708</v>
      </c>
    </row>
    <row r="380" spans="1:9" ht="25.5">
      <c r="A380" s="6" t="s">
        <v>314</v>
      </c>
      <c r="B380" s="7">
        <v>961</v>
      </c>
      <c r="C380" s="7">
        <v>10</v>
      </c>
      <c r="D380" s="8" t="s">
        <v>196</v>
      </c>
      <c r="E380" s="90" t="s">
        <v>341</v>
      </c>
      <c r="F380" s="8" t="s">
        <v>226</v>
      </c>
      <c r="G380" s="114">
        <f t="shared" si="49"/>
        <v>3428</v>
      </c>
      <c r="H380" s="114">
        <f t="shared" si="49"/>
        <v>3565</v>
      </c>
      <c r="I380" s="114">
        <f t="shared" si="49"/>
        <v>3708</v>
      </c>
    </row>
    <row r="381" spans="1:9" ht="25.5">
      <c r="A381" s="6" t="s">
        <v>425</v>
      </c>
      <c r="B381" s="7">
        <v>961</v>
      </c>
      <c r="C381" s="7">
        <v>10</v>
      </c>
      <c r="D381" s="8" t="s">
        <v>196</v>
      </c>
      <c r="E381" s="90" t="s">
        <v>342</v>
      </c>
      <c r="F381" s="8" t="s">
        <v>226</v>
      </c>
      <c r="G381" s="114">
        <f t="shared" si="49"/>
        <v>3428</v>
      </c>
      <c r="H381" s="114">
        <f t="shared" si="49"/>
        <v>3565</v>
      </c>
      <c r="I381" s="114">
        <f t="shared" si="49"/>
        <v>3708</v>
      </c>
    </row>
    <row r="382" spans="1:9" s="19" customFormat="1" ht="42.75" customHeight="1">
      <c r="A382" s="16" t="s">
        <v>265</v>
      </c>
      <c r="B382" s="17">
        <v>961</v>
      </c>
      <c r="C382" s="17">
        <v>10</v>
      </c>
      <c r="D382" s="18" t="s">
        <v>196</v>
      </c>
      <c r="E382" s="91" t="s">
        <v>363</v>
      </c>
      <c r="F382" s="18" t="s">
        <v>226</v>
      </c>
      <c r="G382" s="117">
        <f t="shared" si="49"/>
        <v>3428</v>
      </c>
      <c r="H382" s="117">
        <f t="shared" si="49"/>
        <v>3565</v>
      </c>
      <c r="I382" s="117">
        <f t="shared" si="49"/>
        <v>3708</v>
      </c>
    </row>
    <row r="383" spans="1:9" ht="15.75" customHeight="1">
      <c r="A383" s="6" t="s">
        <v>257</v>
      </c>
      <c r="B383" s="7">
        <v>961</v>
      </c>
      <c r="C383" s="7">
        <v>10</v>
      </c>
      <c r="D383" s="8" t="s">
        <v>196</v>
      </c>
      <c r="E383" s="90" t="s">
        <v>363</v>
      </c>
      <c r="F383" s="8" t="s">
        <v>258</v>
      </c>
      <c r="G383" s="114">
        <f t="shared" si="49"/>
        <v>3428</v>
      </c>
      <c r="H383" s="114">
        <f t="shared" si="49"/>
        <v>3565</v>
      </c>
      <c r="I383" s="114">
        <f t="shared" si="49"/>
        <v>3708</v>
      </c>
    </row>
    <row r="384" spans="1:9" ht="15.75" customHeight="1">
      <c r="A384" s="6" t="s">
        <v>287</v>
      </c>
      <c r="B384" s="7">
        <v>961</v>
      </c>
      <c r="C384" s="7">
        <v>10</v>
      </c>
      <c r="D384" s="8" t="s">
        <v>196</v>
      </c>
      <c r="E384" s="90" t="s">
        <v>363</v>
      </c>
      <c r="F384" s="7">
        <v>310</v>
      </c>
      <c r="G384" s="157">
        <v>3428</v>
      </c>
      <c r="H384" s="157">
        <v>3565</v>
      </c>
      <c r="I384" s="157">
        <v>3708</v>
      </c>
    </row>
    <row r="385" spans="1:9" ht="15.75" customHeight="1">
      <c r="A385" s="42" t="s">
        <v>481</v>
      </c>
      <c r="B385" s="43">
        <v>961</v>
      </c>
      <c r="C385" s="43">
        <v>10</v>
      </c>
      <c r="D385" s="41" t="s">
        <v>202</v>
      </c>
      <c r="E385" s="197" t="s">
        <v>348</v>
      </c>
      <c r="F385" s="43" t="s">
        <v>226</v>
      </c>
      <c r="G385" s="120">
        <f>G386+G391</f>
        <v>7071</v>
      </c>
      <c r="H385" s="120">
        <f>H386+H391</f>
        <v>7031</v>
      </c>
      <c r="I385" s="120">
        <f>I386+I391</f>
        <v>14102</v>
      </c>
    </row>
    <row r="386" spans="1:9" ht="63" customHeight="1">
      <c r="A386" s="42" t="s">
        <v>73</v>
      </c>
      <c r="B386" s="43">
        <v>961</v>
      </c>
      <c r="C386" s="43">
        <v>10</v>
      </c>
      <c r="D386" s="41" t="s">
        <v>202</v>
      </c>
      <c r="E386" s="197" t="s">
        <v>409</v>
      </c>
      <c r="F386" s="43" t="s">
        <v>226</v>
      </c>
      <c r="G386" s="120">
        <f t="shared" ref="G386:H389" si="50">G387</f>
        <v>60</v>
      </c>
      <c r="H386" s="120">
        <f t="shared" si="50"/>
        <v>20</v>
      </c>
      <c r="I386" s="120">
        <f t="shared" ref="I386:I398" si="51">G386+H386</f>
        <v>80</v>
      </c>
    </row>
    <row r="387" spans="1:9" ht="53.25" customHeight="1">
      <c r="A387" s="42" t="s">
        <v>511</v>
      </c>
      <c r="B387" s="43">
        <v>961</v>
      </c>
      <c r="C387" s="43">
        <v>10</v>
      </c>
      <c r="D387" s="41" t="s">
        <v>202</v>
      </c>
      <c r="E387" s="197" t="s">
        <v>512</v>
      </c>
      <c r="F387" s="43" t="s">
        <v>226</v>
      </c>
      <c r="G387" s="120">
        <f t="shared" si="50"/>
        <v>60</v>
      </c>
      <c r="H387" s="120">
        <f t="shared" si="50"/>
        <v>20</v>
      </c>
      <c r="I387" s="120">
        <f t="shared" si="51"/>
        <v>80</v>
      </c>
    </row>
    <row r="388" spans="1:9" ht="53.25" customHeight="1">
      <c r="A388" s="38" t="s">
        <v>8</v>
      </c>
      <c r="B388" s="37">
        <v>961</v>
      </c>
      <c r="C388" s="37">
        <v>10</v>
      </c>
      <c r="D388" s="39" t="s">
        <v>202</v>
      </c>
      <c r="E388" s="111" t="s">
        <v>513</v>
      </c>
      <c r="F388" s="37" t="s">
        <v>226</v>
      </c>
      <c r="G388" s="121">
        <f t="shared" si="50"/>
        <v>60</v>
      </c>
      <c r="H388" s="121">
        <f t="shared" si="50"/>
        <v>20</v>
      </c>
      <c r="I388" s="121">
        <f t="shared" si="51"/>
        <v>80</v>
      </c>
    </row>
    <row r="389" spans="1:9" ht="15.75" customHeight="1">
      <c r="A389" s="33" t="s">
        <v>257</v>
      </c>
      <c r="B389" s="35">
        <v>961</v>
      </c>
      <c r="C389" s="35">
        <v>10</v>
      </c>
      <c r="D389" s="34" t="s">
        <v>202</v>
      </c>
      <c r="E389" s="98" t="s">
        <v>513</v>
      </c>
      <c r="F389" s="35" t="s">
        <v>258</v>
      </c>
      <c r="G389" s="118">
        <f t="shared" si="50"/>
        <v>60</v>
      </c>
      <c r="H389" s="118">
        <f t="shared" si="50"/>
        <v>20</v>
      </c>
      <c r="I389" s="118">
        <f t="shared" si="51"/>
        <v>80</v>
      </c>
    </row>
    <row r="390" spans="1:9" ht="26.25" customHeight="1">
      <c r="A390" s="33" t="s">
        <v>473</v>
      </c>
      <c r="B390" s="35">
        <v>961</v>
      </c>
      <c r="C390" s="35">
        <v>10</v>
      </c>
      <c r="D390" s="34" t="s">
        <v>202</v>
      </c>
      <c r="E390" s="98" t="s">
        <v>513</v>
      </c>
      <c r="F390" s="35">
        <v>320</v>
      </c>
      <c r="G390" s="118">
        <v>60</v>
      </c>
      <c r="H390" s="118">
        <v>20</v>
      </c>
      <c r="I390" s="118">
        <f t="shared" si="51"/>
        <v>80</v>
      </c>
    </row>
    <row r="391" spans="1:9" ht="26.25" customHeight="1">
      <c r="A391" s="33" t="s">
        <v>314</v>
      </c>
      <c r="B391" s="35">
        <v>961</v>
      </c>
      <c r="C391" s="35">
        <v>10</v>
      </c>
      <c r="D391" s="34" t="s">
        <v>202</v>
      </c>
      <c r="E391" s="98" t="s">
        <v>341</v>
      </c>
      <c r="F391" s="35" t="s">
        <v>226</v>
      </c>
      <c r="G391" s="118">
        <f>G392</f>
        <v>7011</v>
      </c>
      <c r="H391" s="118">
        <f>H392</f>
        <v>7011</v>
      </c>
      <c r="I391" s="118">
        <f>I392</f>
        <v>14022</v>
      </c>
    </row>
    <row r="392" spans="1:9" ht="27" customHeight="1">
      <c r="A392" s="33" t="s">
        <v>425</v>
      </c>
      <c r="B392" s="35">
        <v>961</v>
      </c>
      <c r="C392" s="35">
        <v>10</v>
      </c>
      <c r="D392" s="34" t="s">
        <v>202</v>
      </c>
      <c r="E392" s="98" t="s">
        <v>342</v>
      </c>
      <c r="F392" s="35" t="s">
        <v>226</v>
      </c>
      <c r="G392" s="118">
        <f>G393+G396</f>
        <v>7011</v>
      </c>
      <c r="H392" s="118">
        <f>H393+H396</f>
        <v>7011</v>
      </c>
      <c r="I392" s="118">
        <f>I393+I396</f>
        <v>14022</v>
      </c>
    </row>
    <row r="393" spans="1:9" ht="114" customHeight="1">
      <c r="A393" s="38" t="s">
        <v>9</v>
      </c>
      <c r="B393" s="37">
        <v>961</v>
      </c>
      <c r="C393" s="37">
        <v>10</v>
      </c>
      <c r="D393" s="39" t="s">
        <v>202</v>
      </c>
      <c r="E393" s="111" t="s">
        <v>539</v>
      </c>
      <c r="F393" s="37" t="s">
        <v>226</v>
      </c>
      <c r="G393" s="121">
        <f>G394</f>
        <v>750</v>
      </c>
      <c r="H393" s="121">
        <f>H394</f>
        <v>750</v>
      </c>
      <c r="I393" s="121">
        <f t="shared" si="51"/>
        <v>1500</v>
      </c>
    </row>
    <row r="394" spans="1:9" ht="15.75" customHeight="1">
      <c r="A394" s="33" t="s">
        <v>257</v>
      </c>
      <c r="B394" s="35">
        <v>961</v>
      </c>
      <c r="C394" s="35">
        <v>10</v>
      </c>
      <c r="D394" s="34" t="s">
        <v>202</v>
      </c>
      <c r="E394" s="98" t="s">
        <v>539</v>
      </c>
      <c r="F394" s="35" t="s">
        <v>258</v>
      </c>
      <c r="G394" s="118">
        <f>G395</f>
        <v>750</v>
      </c>
      <c r="H394" s="118">
        <f>H395</f>
        <v>750</v>
      </c>
      <c r="I394" s="118">
        <f t="shared" si="51"/>
        <v>1500</v>
      </c>
    </row>
    <row r="395" spans="1:9" ht="33" customHeight="1">
      <c r="A395" s="33" t="s">
        <v>473</v>
      </c>
      <c r="B395" s="35">
        <v>961</v>
      </c>
      <c r="C395" s="35">
        <v>10</v>
      </c>
      <c r="D395" s="34" t="s">
        <v>202</v>
      </c>
      <c r="E395" s="98" t="s">
        <v>539</v>
      </c>
      <c r="F395" s="35">
        <v>320</v>
      </c>
      <c r="G395" s="118">
        <v>750</v>
      </c>
      <c r="H395" s="118">
        <v>750</v>
      </c>
      <c r="I395" s="118">
        <f t="shared" si="51"/>
        <v>1500</v>
      </c>
    </row>
    <row r="396" spans="1:9" ht="43.5" customHeight="1">
      <c r="A396" s="38" t="s">
        <v>10</v>
      </c>
      <c r="B396" s="37">
        <v>961</v>
      </c>
      <c r="C396" s="37">
        <v>10</v>
      </c>
      <c r="D396" s="39" t="s">
        <v>202</v>
      </c>
      <c r="E396" s="111" t="s">
        <v>11</v>
      </c>
      <c r="F396" s="37" t="s">
        <v>226</v>
      </c>
      <c r="G396" s="121">
        <f>G397</f>
        <v>6261</v>
      </c>
      <c r="H396" s="121">
        <f>H397</f>
        <v>6261</v>
      </c>
      <c r="I396" s="121">
        <f t="shared" si="51"/>
        <v>12522</v>
      </c>
    </row>
    <row r="397" spans="1:9" ht="15.75" customHeight="1">
      <c r="A397" s="33" t="s">
        <v>257</v>
      </c>
      <c r="B397" s="35">
        <v>961</v>
      </c>
      <c r="C397" s="35">
        <v>10</v>
      </c>
      <c r="D397" s="34" t="s">
        <v>202</v>
      </c>
      <c r="E397" s="98" t="s">
        <v>11</v>
      </c>
      <c r="F397" s="35">
        <v>300</v>
      </c>
      <c r="G397" s="118">
        <f>G398</f>
        <v>6261</v>
      </c>
      <c r="H397" s="118">
        <f>H398</f>
        <v>6261</v>
      </c>
      <c r="I397" s="118">
        <f t="shared" si="51"/>
        <v>12522</v>
      </c>
    </row>
    <row r="398" spans="1:9" ht="29.25" customHeight="1">
      <c r="A398" s="33" t="s">
        <v>473</v>
      </c>
      <c r="B398" s="35">
        <v>961</v>
      </c>
      <c r="C398" s="35">
        <v>10</v>
      </c>
      <c r="D398" s="34" t="s">
        <v>202</v>
      </c>
      <c r="E398" s="98" t="s">
        <v>11</v>
      </c>
      <c r="F398" s="35">
        <v>320</v>
      </c>
      <c r="G398" s="118">
        <v>6261</v>
      </c>
      <c r="H398" s="118">
        <v>6261</v>
      </c>
      <c r="I398" s="118">
        <f t="shared" si="51"/>
        <v>12522</v>
      </c>
    </row>
    <row r="399" spans="1:9" ht="13.5">
      <c r="A399" s="74" t="s">
        <v>238</v>
      </c>
      <c r="B399" s="44">
        <v>961</v>
      </c>
      <c r="C399" s="44">
        <v>10</v>
      </c>
      <c r="D399" s="48" t="s">
        <v>204</v>
      </c>
      <c r="E399" s="48" t="s">
        <v>348</v>
      </c>
      <c r="F399" s="48" t="s">
        <v>226</v>
      </c>
      <c r="G399" s="164">
        <f>G408+G400</f>
        <v>76185.611999999994</v>
      </c>
      <c r="H399" s="164">
        <f>H408</f>
        <v>67443.213000000003</v>
      </c>
      <c r="I399" s="164">
        <f>I408</f>
        <v>68541.396000000008</v>
      </c>
    </row>
    <row r="400" spans="1:9" ht="40.5">
      <c r="A400" s="74" t="s">
        <v>556</v>
      </c>
      <c r="B400" s="44">
        <v>961</v>
      </c>
      <c r="C400" s="44">
        <v>10</v>
      </c>
      <c r="D400" s="48" t="s">
        <v>204</v>
      </c>
      <c r="E400" s="48" t="s">
        <v>354</v>
      </c>
      <c r="F400" s="48" t="s">
        <v>226</v>
      </c>
      <c r="G400" s="119">
        <f>G401</f>
        <v>3765.3130000000001</v>
      </c>
      <c r="H400" s="119">
        <f>H401</f>
        <v>3765.3130000000001</v>
      </c>
      <c r="I400" s="119">
        <f>I401</f>
        <v>3765.3130000000001</v>
      </c>
    </row>
    <row r="401" spans="1:9" ht="67.5">
      <c r="A401" s="74" t="s">
        <v>182</v>
      </c>
      <c r="B401" s="44">
        <v>961</v>
      </c>
      <c r="C401" s="44">
        <v>10</v>
      </c>
      <c r="D401" s="48" t="s">
        <v>204</v>
      </c>
      <c r="E401" s="48" t="s">
        <v>415</v>
      </c>
      <c r="F401" s="48" t="s">
        <v>226</v>
      </c>
      <c r="G401" s="119">
        <f>G402+G405</f>
        <v>3765.3130000000001</v>
      </c>
      <c r="H401" s="119">
        <f>H402+H405</f>
        <v>3765.3130000000001</v>
      </c>
      <c r="I401" s="119">
        <f>I402+I405</f>
        <v>3765.3130000000001</v>
      </c>
    </row>
    <row r="402" spans="1:9" ht="63.75">
      <c r="A402" s="38" t="s">
        <v>12</v>
      </c>
      <c r="B402" s="37">
        <v>961</v>
      </c>
      <c r="C402" s="37">
        <v>10</v>
      </c>
      <c r="D402" s="39" t="s">
        <v>204</v>
      </c>
      <c r="E402" s="39" t="s">
        <v>13</v>
      </c>
      <c r="F402" s="39" t="s">
        <v>226</v>
      </c>
      <c r="G402" s="121">
        <f>G403</f>
        <v>2225.3130000000001</v>
      </c>
      <c r="H402" s="121">
        <v>2225.3130000000001</v>
      </c>
      <c r="I402" s="121">
        <v>2225.3130000000001</v>
      </c>
    </row>
    <row r="403" spans="1:9">
      <c r="A403" s="33" t="s">
        <v>257</v>
      </c>
      <c r="B403" s="35">
        <v>961</v>
      </c>
      <c r="C403" s="35">
        <v>10</v>
      </c>
      <c r="D403" s="34" t="s">
        <v>204</v>
      </c>
      <c r="E403" s="34" t="s">
        <v>13</v>
      </c>
      <c r="F403" s="34">
        <v>300</v>
      </c>
      <c r="G403" s="118">
        <f>G404</f>
        <v>2225.3130000000001</v>
      </c>
      <c r="H403" s="118">
        <v>2225.3130000000001</v>
      </c>
      <c r="I403" s="118">
        <v>2225.3130000000001</v>
      </c>
    </row>
    <row r="404" spans="1:9" ht="25.5">
      <c r="A404" s="33" t="s">
        <v>473</v>
      </c>
      <c r="B404" s="35">
        <v>961</v>
      </c>
      <c r="C404" s="35">
        <v>10</v>
      </c>
      <c r="D404" s="34" t="s">
        <v>204</v>
      </c>
      <c r="E404" s="34" t="s">
        <v>13</v>
      </c>
      <c r="F404" s="34">
        <v>320</v>
      </c>
      <c r="G404" s="118">
        <v>2225.3130000000001</v>
      </c>
      <c r="H404" s="118">
        <v>2225.3130000000001</v>
      </c>
      <c r="I404" s="118">
        <v>2225.3130000000001</v>
      </c>
    </row>
    <row r="405" spans="1:9" ht="63.75">
      <c r="A405" s="38" t="s">
        <v>14</v>
      </c>
      <c r="B405" s="37">
        <v>961</v>
      </c>
      <c r="C405" s="37">
        <v>10</v>
      </c>
      <c r="D405" s="39" t="s">
        <v>204</v>
      </c>
      <c r="E405" s="39" t="s">
        <v>15</v>
      </c>
      <c r="F405" s="39" t="s">
        <v>226</v>
      </c>
      <c r="G405" s="121">
        <f>G406</f>
        <v>1540</v>
      </c>
      <c r="H405" s="121">
        <v>1540</v>
      </c>
      <c r="I405" s="121">
        <v>1540</v>
      </c>
    </row>
    <row r="406" spans="1:9">
      <c r="A406" s="33" t="s">
        <v>257</v>
      </c>
      <c r="B406" s="35">
        <v>961</v>
      </c>
      <c r="C406" s="35">
        <v>10</v>
      </c>
      <c r="D406" s="34" t="s">
        <v>204</v>
      </c>
      <c r="E406" s="34" t="s">
        <v>15</v>
      </c>
      <c r="F406" s="34">
        <v>300</v>
      </c>
      <c r="G406" s="118">
        <f>G407</f>
        <v>1540</v>
      </c>
      <c r="H406" s="118">
        <v>1540</v>
      </c>
      <c r="I406" s="118">
        <v>1540</v>
      </c>
    </row>
    <row r="407" spans="1:9" ht="25.5">
      <c r="A407" s="33" t="s">
        <v>473</v>
      </c>
      <c r="B407" s="35">
        <v>961</v>
      </c>
      <c r="C407" s="35">
        <v>10</v>
      </c>
      <c r="D407" s="34" t="s">
        <v>204</v>
      </c>
      <c r="E407" s="34" t="s">
        <v>15</v>
      </c>
      <c r="F407" s="34">
        <v>320</v>
      </c>
      <c r="G407" s="118">
        <v>1540</v>
      </c>
      <c r="H407" s="118">
        <v>1540</v>
      </c>
      <c r="I407" s="118">
        <v>1540</v>
      </c>
    </row>
    <row r="408" spans="1:9" ht="25.5">
      <c r="A408" s="33" t="s">
        <v>314</v>
      </c>
      <c r="B408" s="35">
        <v>961</v>
      </c>
      <c r="C408" s="35">
        <v>10</v>
      </c>
      <c r="D408" s="34" t="s">
        <v>204</v>
      </c>
      <c r="E408" s="98" t="s">
        <v>341</v>
      </c>
      <c r="F408" s="34" t="s">
        <v>226</v>
      </c>
      <c r="G408" s="118">
        <f>G409</f>
        <v>72420.298999999999</v>
      </c>
      <c r="H408" s="118">
        <f>H409</f>
        <v>67443.213000000003</v>
      </c>
      <c r="I408" s="118">
        <f>I409</f>
        <v>68541.396000000008</v>
      </c>
    </row>
    <row r="409" spans="1:9" ht="25.5">
      <c r="A409" s="153" t="s">
        <v>425</v>
      </c>
      <c r="B409" s="154">
        <v>961</v>
      </c>
      <c r="C409" s="154">
        <v>10</v>
      </c>
      <c r="D409" s="155" t="s">
        <v>204</v>
      </c>
      <c r="E409" s="170" t="s">
        <v>342</v>
      </c>
      <c r="F409" s="155" t="s">
        <v>226</v>
      </c>
      <c r="G409" s="157">
        <f>G410+G419+G416</f>
        <v>72420.298999999999</v>
      </c>
      <c r="H409" s="157">
        <f>H410+H419+H416</f>
        <v>67443.213000000003</v>
      </c>
      <c r="I409" s="157">
        <f>I410+I419+I416</f>
        <v>68541.396000000008</v>
      </c>
    </row>
    <row r="410" spans="1:9" s="19" customFormat="1" ht="51">
      <c r="A410" s="16" t="s">
        <v>170</v>
      </c>
      <c r="B410" s="37">
        <v>961</v>
      </c>
      <c r="C410" s="37">
        <v>10</v>
      </c>
      <c r="D410" s="39" t="s">
        <v>204</v>
      </c>
      <c r="E410" s="90" t="s">
        <v>171</v>
      </c>
      <c r="F410" s="39" t="s">
        <v>226</v>
      </c>
      <c r="G410" s="152">
        <f>G413+G411</f>
        <v>37485.298999999999</v>
      </c>
      <c r="H410" s="152">
        <f>H411+H413</f>
        <v>33350.493000000002</v>
      </c>
      <c r="I410" s="152">
        <f>I413+I411</f>
        <v>34448.675999999999</v>
      </c>
    </row>
    <row r="411" spans="1:9" s="19" customFormat="1" ht="25.5">
      <c r="A411" s="6" t="s">
        <v>134</v>
      </c>
      <c r="B411" s="35">
        <v>961</v>
      </c>
      <c r="C411" s="35">
        <v>10</v>
      </c>
      <c r="D411" s="34" t="s">
        <v>204</v>
      </c>
      <c r="E411" s="90" t="s">
        <v>171</v>
      </c>
      <c r="F411" s="8" t="s">
        <v>252</v>
      </c>
      <c r="G411" s="146">
        <f>G412</f>
        <v>563</v>
      </c>
      <c r="H411" s="190">
        <f>H412</f>
        <v>500</v>
      </c>
      <c r="I411" s="146">
        <f>I412</f>
        <v>500</v>
      </c>
    </row>
    <row r="412" spans="1:9" s="19" customFormat="1" ht="25.5">
      <c r="A412" s="6" t="s">
        <v>279</v>
      </c>
      <c r="B412" s="35">
        <v>961</v>
      </c>
      <c r="C412" s="35">
        <v>10</v>
      </c>
      <c r="D412" s="34" t="s">
        <v>204</v>
      </c>
      <c r="E412" s="90" t="s">
        <v>171</v>
      </c>
      <c r="F412" s="8" t="s">
        <v>280</v>
      </c>
      <c r="G412" s="146">
        <v>563</v>
      </c>
      <c r="H412" s="152">
        <v>500</v>
      </c>
      <c r="I412" s="152">
        <v>500</v>
      </c>
    </row>
    <row r="413" spans="1:9">
      <c r="A413" s="6" t="s">
        <v>257</v>
      </c>
      <c r="B413" s="35">
        <v>961</v>
      </c>
      <c r="C413" s="35">
        <v>10</v>
      </c>
      <c r="D413" s="34" t="s">
        <v>204</v>
      </c>
      <c r="E413" s="90" t="s">
        <v>171</v>
      </c>
      <c r="F413" s="35">
        <v>300</v>
      </c>
      <c r="G413" s="118">
        <f>G414+G415</f>
        <v>36922.298999999999</v>
      </c>
      <c r="H413" s="157">
        <f>H414+H415</f>
        <v>32850.493000000002</v>
      </c>
      <c r="I413" s="118">
        <f>I414+I415</f>
        <v>33948.675999999999</v>
      </c>
    </row>
    <row r="414" spans="1:9">
      <c r="A414" s="6" t="s">
        <v>287</v>
      </c>
      <c r="B414" s="35">
        <v>961</v>
      </c>
      <c r="C414" s="35">
        <v>10</v>
      </c>
      <c r="D414" s="34" t="s">
        <v>204</v>
      </c>
      <c r="E414" s="90" t="s">
        <v>171</v>
      </c>
      <c r="F414" s="35">
        <v>310</v>
      </c>
      <c r="G414" s="146">
        <v>29922.298999999999</v>
      </c>
      <c r="H414" s="157">
        <v>25850.492999999999</v>
      </c>
      <c r="I414" s="118">
        <v>26948.675999999999</v>
      </c>
    </row>
    <row r="415" spans="1:9" ht="25.5">
      <c r="A415" s="153" t="s">
        <v>473</v>
      </c>
      <c r="B415" s="35">
        <v>961</v>
      </c>
      <c r="C415" s="35">
        <v>10</v>
      </c>
      <c r="D415" s="34" t="s">
        <v>204</v>
      </c>
      <c r="E415" s="90" t="s">
        <v>171</v>
      </c>
      <c r="F415" s="35">
        <v>320</v>
      </c>
      <c r="G415" s="146">
        <v>7000</v>
      </c>
      <c r="H415" s="157">
        <v>7000</v>
      </c>
      <c r="I415" s="118">
        <v>7000</v>
      </c>
    </row>
    <row r="416" spans="1:9" ht="52.5" customHeight="1">
      <c r="A416" s="148" t="s">
        <v>81</v>
      </c>
      <c r="B416" s="149">
        <v>961</v>
      </c>
      <c r="C416" s="149">
        <v>10</v>
      </c>
      <c r="D416" s="150" t="s">
        <v>204</v>
      </c>
      <c r="E416" s="174" t="s">
        <v>80</v>
      </c>
      <c r="F416" s="150" t="s">
        <v>226</v>
      </c>
      <c r="G416" s="190">
        <f t="shared" ref="G416:I417" si="52">G417</f>
        <v>17046.36</v>
      </c>
      <c r="H416" s="190">
        <f t="shared" si="52"/>
        <v>17046.36</v>
      </c>
      <c r="I416" s="190">
        <f t="shared" si="52"/>
        <v>17046.36</v>
      </c>
    </row>
    <row r="417" spans="1:9" ht="25.5">
      <c r="A417" s="153" t="s">
        <v>326</v>
      </c>
      <c r="B417" s="154">
        <v>961</v>
      </c>
      <c r="C417" s="154">
        <v>10</v>
      </c>
      <c r="D417" s="155" t="s">
        <v>204</v>
      </c>
      <c r="E417" s="170" t="s">
        <v>80</v>
      </c>
      <c r="F417" s="154">
        <v>400</v>
      </c>
      <c r="G417" s="190">
        <f t="shared" si="52"/>
        <v>17046.36</v>
      </c>
      <c r="H417" s="190">
        <f t="shared" si="52"/>
        <v>17046.36</v>
      </c>
      <c r="I417" s="190">
        <f t="shared" si="52"/>
        <v>17046.36</v>
      </c>
    </row>
    <row r="418" spans="1:9">
      <c r="A418" s="153" t="s">
        <v>329</v>
      </c>
      <c r="B418" s="154">
        <v>961</v>
      </c>
      <c r="C418" s="154">
        <v>10</v>
      </c>
      <c r="D418" s="155" t="s">
        <v>204</v>
      </c>
      <c r="E418" s="170" t="s">
        <v>80</v>
      </c>
      <c r="F418" s="154">
        <v>410</v>
      </c>
      <c r="G418" s="190">
        <v>17046.36</v>
      </c>
      <c r="H418" s="157">
        <v>17046.36</v>
      </c>
      <c r="I418" s="157">
        <v>17046.36</v>
      </c>
    </row>
    <row r="419" spans="1:9" s="19" customFormat="1" ht="52.5" customHeight="1">
      <c r="A419" s="148" t="s">
        <v>79</v>
      </c>
      <c r="B419" s="149">
        <v>961</v>
      </c>
      <c r="C419" s="149">
        <v>10</v>
      </c>
      <c r="D419" s="150" t="s">
        <v>204</v>
      </c>
      <c r="E419" s="174" t="s">
        <v>143</v>
      </c>
      <c r="F419" s="150" t="s">
        <v>226</v>
      </c>
      <c r="G419" s="152">
        <f>G420+G422</f>
        <v>17888.64</v>
      </c>
      <c r="H419" s="121">
        <f>H422</f>
        <v>17046.36</v>
      </c>
      <c r="I419" s="121">
        <f>I422</f>
        <v>17046.36</v>
      </c>
    </row>
    <row r="420" spans="1:9" s="19" customFormat="1" ht="45.75" hidden="1" customHeight="1">
      <c r="A420" s="153" t="s">
        <v>134</v>
      </c>
      <c r="B420" s="154">
        <v>961</v>
      </c>
      <c r="C420" s="154">
        <v>10</v>
      </c>
      <c r="D420" s="155" t="s">
        <v>204</v>
      </c>
      <c r="E420" s="170" t="s">
        <v>143</v>
      </c>
      <c r="F420" s="155" t="s">
        <v>252</v>
      </c>
      <c r="G420" s="157">
        <f>G421</f>
        <v>0</v>
      </c>
      <c r="H420" s="121"/>
      <c r="I420" s="121"/>
    </row>
    <row r="421" spans="1:9" s="19" customFormat="1" ht="45.75" hidden="1" customHeight="1">
      <c r="A421" s="153" t="s">
        <v>279</v>
      </c>
      <c r="B421" s="154">
        <v>961</v>
      </c>
      <c r="C421" s="154">
        <v>10</v>
      </c>
      <c r="D421" s="155" t="s">
        <v>204</v>
      </c>
      <c r="E421" s="170" t="s">
        <v>143</v>
      </c>
      <c r="F421" s="155" t="s">
        <v>280</v>
      </c>
      <c r="G421" s="157">
        <v>0</v>
      </c>
      <c r="H421" s="121"/>
      <c r="I421" s="121"/>
    </row>
    <row r="422" spans="1:9" ht="25.5">
      <c r="A422" s="153" t="s">
        <v>326</v>
      </c>
      <c r="B422" s="154">
        <v>961</v>
      </c>
      <c r="C422" s="154">
        <v>10</v>
      </c>
      <c r="D422" s="155" t="s">
        <v>204</v>
      </c>
      <c r="E422" s="170" t="s">
        <v>143</v>
      </c>
      <c r="F422" s="154">
        <v>400</v>
      </c>
      <c r="G422" s="157">
        <f>G423</f>
        <v>17888.64</v>
      </c>
      <c r="H422" s="118">
        <f>H423</f>
        <v>17046.36</v>
      </c>
      <c r="I422" s="118">
        <f>I423</f>
        <v>17046.36</v>
      </c>
    </row>
    <row r="423" spans="1:9">
      <c r="A423" s="153" t="s">
        <v>329</v>
      </c>
      <c r="B423" s="154">
        <v>961</v>
      </c>
      <c r="C423" s="154">
        <v>10</v>
      </c>
      <c r="D423" s="155" t="s">
        <v>204</v>
      </c>
      <c r="E423" s="170" t="s">
        <v>143</v>
      </c>
      <c r="F423" s="154">
        <v>410</v>
      </c>
      <c r="G423" s="157">
        <v>17888.64</v>
      </c>
      <c r="H423" s="118">
        <v>17046.36</v>
      </c>
      <c r="I423" s="118">
        <v>17046.36</v>
      </c>
    </row>
    <row r="424" spans="1:9" s="21" customFormat="1" ht="13.5">
      <c r="A424" s="104" t="s">
        <v>427</v>
      </c>
      <c r="B424" s="14">
        <v>961</v>
      </c>
      <c r="C424" s="14">
        <v>12</v>
      </c>
      <c r="D424" s="15" t="s">
        <v>197</v>
      </c>
      <c r="E424" s="105" t="s">
        <v>348</v>
      </c>
      <c r="F424" s="48" t="s">
        <v>226</v>
      </c>
      <c r="G424" s="116">
        <f t="shared" ref="G424:I429" si="53">G425</f>
        <v>2880</v>
      </c>
      <c r="H424" s="116">
        <f t="shared" si="53"/>
        <v>2990</v>
      </c>
      <c r="I424" s="116">
        <f t="shared" si="53"/>
        <v>3110</v>
      </c>
    </row>
    <row r="425" spans="1:9" s="21" customFormat="1" ht="13.5">
      <c r="A425" s="104" t="s">
        <v>428</v>
      </c>
      <c r="B425" s="14">
        <v>961</v>
      </c>
      <c r="C425" s="14">
        <v>12</v>
      </c>
      <c r="D425" s="15" t="s">
        <v>210</v>
      </c>
      <c r="E425" s="15" t="s">
        <v>348</v>
      </c>
      <c r="F425" s="48" t="s">
        <v>226</v>
      </c>
      <c r="G425" s="116">
        <f t="shared" si="53"/>
        <v>2880</v>
      </c>
      <c r="H425" s="116">
        <f t="shared" si="53"/>
        <v>2990</v>
      </c>
      <c r="I425" s="116">
        <f t="shared" si="53"/>
        <v>3110</v>
      </c>
    </row>
    <row r="426" spans="1:9" ht="38.25">
      <c r="A426" s="60" t="s">
        <v>559</v>
      </c>
      <c r="B426" s="9">
        <v>961</v>
      </c>
      <c r="C426" s="9">
        <v>12</v>
      </c>
      <c r="D426" s="5" t="s">
        <v>210</v>
      </c>
      <c r="E426" s="5" t="s">
        <v>370</v>
      </c>
      <c r="F426" s="5" t="s">
        <v>226</v>
      </c>
      <c r="G426" s="115">
        <f t="shared" si="53"/>
        <v>2880</v>
      </c>
      <c r="H426" s="115">
        <f t="shared" si="53"/>
        <v>2990</v>
      </c>
      <c r="I426" s="115">
        <f t="shared" si="53"/>
        <v>3110</v>
      </c>
    </row>
    <row r="427" spans="1:9" ht="54">
      <c r="A427" s="58" t="s">
        <v>455</v>
      </c>
      <c r="B427" s="44">
        <v>961</v>
      </c>
      <c r="C427" s="14">
        <v>12</v>
      </c>
      <c r="D427" s="15" t="s">
        <v>210</v>
      </c>
      <c r="E427" s="48" t="s">
        <v>449</v>
      </c>
      <c r="F427" s="48" t="s">
        <v>226</v>
      </c>
      <c r="G427" s="164">
        <f t="shared" si="53"/>
        <v>2880</v>
      </c>
      <c r="H427" s="164">
        <f t="shared" si="53"/>
        <v>2990</v>
      </c>
      <c r="I427" s="164">
        <f t="shared" si="53"/>
        <v>3110</v>
      </c>
    </row>
    <row r="428" spans="1:9" s="19" customFormat="1" ht="39" customHeight="1">
      <c r="A428" s="16" t="s">
        <v>290</v>
      </c>
      <c r="B428" s="17">
        <v>961</v>
      </c>
      <c r="C428" s="17">
        <v>12</v>
      </c>
      <c r="D428" s="18" t="s">
        <v>210</v>
      </c>
      <c r="E428" s="39" t="s">
        <v>450</v>
      </c>
      <c r="F428" s="39" t="s">
        <v>226</v>
      </c>
      <c r="G428" s="117">
        <f t="shared" si="53"/>
        <v>2880</v>
      </c>
      <c r="H428" s="117">
        <f t="shared" si="53"/>
        <v>2990</v>
      </c>
      <c r="I428" s="117">
        <f t="shared" si="53"/>
        <v>3110</v>
      </c>
    </row>
    <row r="429" spans="1:9" ht="27.75" customHeight="1">
      <c r="A429" s="6" t="s">
        <v>261</v>
      </c>
      <c r="B429" s="35">
        <v>961</v>
      </c>
      <c r="C429" s="7">
        <v>12</v>
      </c>
      <c r="D429" s="8" t="s">
        <v>210</v>
      </c>
      <c r="E429" s="34" t="s">
        <v>450</v>
      </c>
      <c r="F429" s="34" t="s">
        <v>260</v>
      </c>
      <c r="G429" s="114">
        <f t="shared" si="53"/>
        <v>2880</v>
      </c>
      <c r="H429" s="114">
        <f t="shared" si="53"/>
        <v>2990</v>
      </c>
      <c r="I429" s="114">
        <f t="shared" si="53"/>
        <v>3110</v>
      </c>
    </row>
    <row r="430" spans="1:9" ht="16.5" customHeight="1">
      <c r="A430" s="6" t="s">
        <v>292</v>
      </c>
      <c r="B430" s="35">
        <v>961</v>
      </c>
      <c r="C430" s="7">
        <v>12</v>
      </c>
      <c r="D430" s="8" t="s">
        <v>210</v>
      </c>
      <c r="E430" s="34" t="s">
        <v>450</v>
      </c>
      <c r="F430" s="34" t="s">
        <v>293</v>
      </c>
      <c r="G430" s="157">
        <v>2880</v>
      </c>
      <c r="H430" s="157">
        <v>2990</v>
      </c>
      <c r="I430" s="157">
        <v>3110</v>
      </c>
    </row>
    <row r="431" spans="1:9" ht="28.5">
      <c r="A431" s="134" t="s">
        <v>237</v>
      </c>
      <c r="B431" s="135" t="s">
        <v>232</v>
      </c>
      <c r="C431" s="136" t="s">
        <v>197</v>
      </c>
      <c r="D431" s="136" t="s">
        <v>197</v>
      </c>
      <c r="E431" s="135" t="s">
        <v>348</v>
      </c>
      <c r="F431" s="136" t="s">
        <v>226</v>
      </c>
      <c r="G431" s="123">
        <f>G432+G608</f>
        <v>2573729.0549999992</v>
      </c>
      <c r="H431" s="123" t="e">
        <f>H432+H608</f>
        <v>#REF!</v>
      </c>
      <c r="I431" s="123" t="e">
        <f>I432+I608</f>
        <v>#REF!</v>
      </c>
    </row>
    <row r="432" spans="1:9" s="19" customFormat="1" ht="13.5">
      <c r="A432" s="13" t="s">
        <v>213</v>
      </c>
      <c r="B432" s="14">
        <v>966</v>
      </c>
      <c r="C432" s="15" t="s">
        <v>207</v>
      </c>
      <c r="D432" s="15" t="s">
        <v>197</v>
      </c>
      <c r="E432" s="15" t="s">
        <v>348</v>
      </c>
      <c r="F432" s="15" t="s">
        <v>226</v>
      </c>
      <c r="G432" s="116">
        <f>G433+G466+G533+G558</f>
        <v>2551188.5759999994</v>
      </c>
      <c r="H432" s="116" t="e">
        <f>H433+H466+H533+H558</f>
        <v>#REF!</v>
      </c>
      <c r="I432" s="116" t="e">
        <f>I433+I466+I533+I558</f>
        <v>#REF!</v>
      </c>
    </row>
    <row r="433" spans="1:9" ht="13.5">
      <c r="A433" s="13" t="s">
        <v>214</v>
      </c>
      <c r="B433" s="14">
        <v>966</v>
      </c>
      <c r="C433" s="15" t="s">
        <v>207</v>
      </c>
      <c r="D433" s="15" t="s">
        <v>196</v>
      </c>
      <c r="E433" s="15" t="s">
        <v>348</v>
      </c>
      <c r="F433" s="15" t="s">
        <v>226</v>
      </c>
      <c r="G433" s="116">
        <f t="shared" ref="G433:I434" si="54">G434</f>
        <v>711878.98800000001</v>
      </c>
      <c r="H433" s="116" t="e">
        <f t="shared" si="54"/>
        <v>#REF!</v>
      </c>
      <c r="I433" s="116" t="e">
        <f t="shared" si="54"/>
        <v>#REF!</v>
      </c>
    </row>
    <row r="434" spans="1:9" ht="38.25">
      <c r="A434" s="51" t="s">
        <v>52</v>
      </c>
      <c r="B434" s="14">
        <v>966</v>
      </c>
      <c r="C434" s="5" t="s">
        <v>207</v>
      </c>
      <c r="D434" s="5" t="s">
        <v>196</v>
      </c>
      <c r="E434" s="5" t="s">
        <v>364</v>
      </c>
      <c r="F434" s="5" t="s">
        <v>226</v>
      </c>
      <c r="G434" s="115">
        <f t="shared" si="54"/>
        <v>711878.98800000001</v>
      </c>
      <c r="H434" s="115" t="e">
        <f t="shared" si="54"/>
        <v>#REF!</v>
      </c>
      <c r="I434" s="115" t="e">
        <f t="shared" si="54"/>
        <v>#REF!</v>
      </c>
    </row>
    <row r="435" spans="1:9" s="19" customFormat="1" ht="24.75" customHeight="1">
      <c r="A435" s="53" t="s">
        <v>289</v>
      </c>
      <c r="B435" s="14">
        <v>966</v>
      </c>
      <c r="C435" s="15" t="s">
        <v>207</v>
      </c>
      <c r="D435" s="15" t="s">
        <v>196</v>
      </c>
      <c r="E435" s="15" t="s">
        <v>365</v>
      </c>
      <c r="F435" s="15" t="s">
        <v>226</v>
      </c>
      <c r="G435" s="116">
        <f>G436+G441+G444+G447+G450+G453+G456+G461</f>
        <v>711878.98800000001</v>
      </c>
      <c r="H435" s="116" t="e">
        <f>H436+H441+H444+H447+H450+#REF!+H453+H456+H461+#REF!</f>
        <v>#REF!</v>
      </c>
      <c r="I435" s="116" t="e">
        <f>I436+I441+I444+I447+I450+#REF!+I453+I456+I461+#REF!</f>
        <v>#REF!</v>
      </c>
    </row>
    <row r="436" spans="1:9" s="19" customFormat="1" ht="38.25">
      <c r="A436" s="52" t="s">
        <v>290</v>
      </c>
      <c r="B436" s="17">
        <v>966</v>
      </c>
      <c r="C436" s="18" t="s">
        <v>207</v>
      </c>
      <c r="D436" s="18" t="s">
        <v>196</v>
      </c>
      <c r="E436" s="18" t="s">
        <v>366</v>
      </c>
      <c r="F436" s="18" t="s">
        <v>226</v>
      </c>
      <c r="G436" s="121">
        <f>G437+G439</f>
        <v>170046.09999999998</v>
      </c>
      <c r="H436" s="121">
        <f>H439</f>
        <v>182110.5</v>
      </c>
      <c r="I436" s="121">
        <f>I439</f>
        <v>198439.3</v>
      </c>
    </row>
    <row r="437" spans="1:9" s="19" customFormat="1" ht="25.5" hidden="1">
      <c r="A437" s="6" t="s">
        <v>134</v>
      </c>
      <c r="B437" s="7">
        <v>966</v>
      </c>
      <c r="C437" s="8" t="s">
        <v>207</v>
      </c>
      <c r="D437" s="8" t="s">
        <v>196</v>
      </c>
      <c r="E437" s="8" t="s">
        <v>366</v>
      </c>
      <c r="F437" s="8" t="s">
        <v>252</v>
      </c>
      <c r="G437" s="118">
        <f>G438</f>
        <v>0</v>
      </c>
      <c r="H437" s="121"/>
      <c r="I437" s="121"/>
    </row>
    <row r="438" spans="1:9" s="19" customFormat="1" ht="25.5" hidden="1">
      <c r="A438" s="6" t="s">
        <v>279</v>
      </c>
      <c r="B438" s="7">
        <v>966</v>
      </c>
      <c r="C438" s="8" t="s">
        <v>207</v>
      </c>
      <c r="D438" s="8" t="s">
        <v>196</v>
      </c>
      <c r="E438" s="8" t="s">
        <v>366</v>
      </c>
      <c r="F438" s="8" t="s">
        <v>280</v>
      </c>
      <c r="G438" s="118"/>
      <c r="H438" s="121"/>
      <c r="I438" s="121"/>
    </row>
    <row r="439" spans="1:9" ht="25.5">
      <c r="A439" s="6" t="s">
        <v>261</v>
      </c>
      <c r="B439" s="7">
        <v>966</v>
      </c>
      <c r="C439" s="8" t="s">
        <v>207</v>
      </c>
      <c r="D439" s="8" t="s">
        <v>196</v>
      </c>
      <c r="E439" s="8" t="s">
        <v>366</v>
      </c>
      <c r="F439" s="8" t="s">
        <v>260</v>
      </c>
      <c r="G439" s="118">
        <f>G440</f>
        <v>170046.09999999998</v>
      </c>
      <c r="H439" s="118">
        <f>H440</f>
        <v>182110.5</v>
      </c>
      <c r="I439" s="118">
        <f>I440</f>
        <v>198439.3</v>
      </c>
    </row>
    <row r="440" spans="1:9">
      <c r="A440" s="6" t="s">
        <v>292</v>
      </c>
      <c r="B440" s="7">
        <v>966</v>
      </c>
      <c r="C440" s="8" t="s">
        <v>207</v>
      </c>
      <c r="D440" s="8" t="s">
        <v>196</v>
      </c>
      <c r="E440" s="8" t="s">
        <v>366</v>
      </c>
      <c r="F440" s="8" t="s">
        <v>293</v>
      </c>
      <c r="G440" s="118">
        <f>169135.8+910.3</f>
        <v>170046.09999999998</v>
      </c>
      <c r="H440" s="118">
        <f>180600+1510.5</f>
        <v>182110.5</v>
      </c>
      <c r="I440" s="118">
        <f>196600+1839.3</f>
        <v>198439.3</v>
      </c>
    </row>
    <row r="441" spans="1:9" s="19" customFormat="1" ht="76.5" hidden="1">
      <c r="A441" s="16" t="s">
        <v>129</v>
      </c>
      <c r="B441" s="17">
        <v>966</v>
      </c>
      <c r="C441" s="18" t="s">
        <v>207</v>
      </c>
      <c r="D441" s="18" t="s">
        <v>196</v>
      </c>
      <c r="E441" s="18" t="s">
        <v>144</v>
      </c>
      <c r="F441" s="18" t="s">
        <v>226</v>
      </c>
      <c r="G441" s="121">
        <f>G442</f>
        <v>0</v>
      </c>
      <c r="H441" s="121"/>
      <c r="I441" s="121"/>
    </row>
    <row r="442" spans="1:9" hidden="1">
      <c r="A442" s="50" t="s">
        <v>253</v>
      </c>
      <c r="B442" s="7">
        <v>966</v>
      </c>
      <c r="C442" s="8" t="s">
        <v>207</v>
      </c>
      <c r="D442" s="8" t="s">
        <v>196</v>
      </c>
      <c r="E442" s="8" t="s">
        <v>144</v>
      </c>
      <c r="F442" s="8" t="s">
        <v>254</v>
      </c>
      <c r="G442" s="118">
        <f>G443</f>
        <v>0</v>
      </c>
      <c r="H442" s="118"/>
      <c r="I442" s="118"/>
    </row>
    <row r="443" spans="1:9" ht="38.25" hidden="1">
      <c r="A443" s="50" t="s">
        <v>288</v>
      </c>
      <c r="B443" s="7">
        <v>966</v>
      </c>
      <c r="C443" s="8" t="s">
        <v>207</v>
      </c>
      <c r="D443" s="8" t="s">
        <v>196</v>
      </c>
      <c r="E443" s="8" t="s">
        <v>144</v>
      </c>
      <c r="F443" s="8" t="s">
        <v>130</v>
      </c>
      <c r="G443" s="118">
        <v>0</v>
      </c>
      <c r="H443" s="118"/>
      <c r="I443" s="118"/>
    </row>
    <row r="444" spans="1:9" s="158" customFormat="1" ht="51">
      <c r="A444" s="148" t="s">
        <v>452</v>
      </c>
      <c r="B444" s="149">
        <v>966</v>
      </c>
      <c r="C444" s="150" t="s">
        <v>207</v>
      </c>
      <c r="D444" s="150" t="s">
        <v>196</v>
      </c>
      <c r="E444" s="150" t="s">
        <v>367</v>
      </c>
      <c r="F444" s="150" t="s">
        <v>226</v>
      </c>
      <c r="G444" s="152">
        <f t="shared" ref="G444:I445" si="55">G445</f>
        <v>217869.774</v>
      </c>
      <c r="H444" s="152">
        <f t="shared" si="55"/>
        <v>232668.033</v>
      </c>
      <c r="I444" s="152">
        <f t="shared" si="55"/>
        <v>246656.01</v>
      </c>
    </row>
    <row r="445" spans="1:9" ht="25.5">
      <c r="A445" s="6" t="s">
        <v>261</v>
      </c>
      <c r="B445" s="7">
        <v>966</v>
      </c>
      <c r="C445" s="8" t="s">
        <v>207</v>
      </c>
      <c r="D445" s="8" t="s">
        <v>196</v>
      </c>
      <c r="E445" s="8" t="s">
        <v>367</v>
      </c>
      <c r="F445" s="8" t="s">
        <v>260</v>
      </c>
      <c r="G445" s="118">
        <f t="shared" si="55"/>
        <v>217869.774</v>
      </c>
      <c r="H445" s="118">
        <f t="shared" si="55"/>
        <v>232668.033</v>
      </c>
      <c r="I445" s="118">
        <f t="shared" si="55"/>
        <v>246656.01</v>
      </c>
    </row>
    <row r="446" spans="1:9">
      <c r="A446" s="6" t="s">
        <v>292</v>
      </c>
      <c r="B446" s="7">
        <v>966</v>
      </c>
      <c r="C446" s="8" t="s">
        <v>207</v>
      </c>
      <c r="D446" s="8" t="s">
        <v>196</v>
      </c>
      <c r="E446" s="8" t="s">
        <v>367</v>
      </c>
      <c r="F446" s="8" t="s">
        <v>293</v>
      </c>
      <c r="G446" s="118">
        <v>217869.774</v>
      </c>
      <c r="H446" s="118">
        <v>232668.033</v>
      </c>
      <c r="I446" s="118">
        <v>246656.01</v>
      </c>
    </row>
    <row r="447" spans="1:9" s="158" customFormat="1" ht="25.5">
      <c r="A447" s="159" t="s">
        <v>295</v>
      </c>
      <c r="B447" s="149">
        <v>966</v>
      </c>
      <c r="C447" s="150" t="s">
        <v>207</v>
      </c>
      <c r="D447" s="150" t="s">
        <v>196</v>
      </c>
      <c r="E447" s="150" t="s">
        <v>368</v>
      </c>
      <c r="F447" s="150" t="s">
        <v>226</v>
      </c>
      <c r="G447" s="157">
        <f t="shared" ref="G447:I448" si="56">G448</f>
        <v>6020.9</v>
      </c>
      <c r="H447" s="157">
        <f t="shared" si="56"/>
        <v>5000</v>
      </c>
      <c r="I447" s="157">
        <f t="shared" si="56"/>
        <v>5000</v>
      </c>
    </row>
    <row r="448" spans="1:9" ht="25.5">
      <c r="A448" s="6" t="s">
        <v>261</v>
      </c>
      <c r="B448" s="35">
        <v>966</v>
      </c>
      <c r="C448" s="34" t="s">
        <v>207</v>
      </c>
      <c r="D448" s="34" t="s">
        <v>196</v>
      </c>
      <c r="E448" s="34" t="s">
        <v>368</v>
      </c>
      <c r="F448" s="34" t="s">
        <v>260</v>
      </c>
      <c r="G448" s="118">
        <f t="shared" si="56"/>
        <v>6020.9</v>
      </c>
      <c r="H448" s="118">
        <f t="shared" si="56"/>
        <v>5000</v>
      </c>
      <c r="I448" s="118">
        <f t="shared" si="56"/>
        <v>5000</v>
      </c>
    </row>
    <row r="449" spans="1:9">
      <c r="A449" s="6" t="s">
        <v>292</v>
      </c>
      <c r="B449" s="35">
        <v>966</v>
      </c>
      <c r="C449" s="34" t="s">
        <v>207</v>
      </c>
      <c r="D449" s="34" t="s">
        <v>196</v>
      </c>
      <c r="E449" s="34" t="s">
        <v>368</v>
      </c>
      <c r="F449" s="34" t="s">
        <v>293</v>
      </c>
      <c r="G449" s="118">
        <v>6020.9</v>
      </c>
      <c r="H449" s="114">
        <v>5000</v>
      </c>
      <c r="I449" s="114">
        <v>5000</v>
      </c>
    </row>
    <row r="450" spans="1:9" s="19" customFormat="1">
      <c r="A450" s="47" t="s">
        <v>291</v>
      </c>
      <c r="B450" s="17">
        <v>966</v>
      </c>
      <c r="C450" s="18" t="s">
        <v>207</v>
      </c>
      <c r="D450" s="18" t="s">
        <v>196</v>
      </c>
      <c r="E450" s="18" t="s">
        <v>369</v>
      </c>
      <c r="F450" s="18" t="s">
        <v>226</v>
      </c>
      <c r="G450" s="121">
        <f t="shared" ref="G450:I451" si="57">G451</f>
        <v>4692.0519999999997</v>
      </c>
      <c r="H450" s="121">
        <f t="shared" si="57"/>
        <v>2358.4</v>
      </c>
      <c r="I450" s="121">
        <f t="shared" si="57"/>
        <v>2425.1999999999998</v>
      </c>
    </row>
    <row r="451" spans="1:9" ht="25.5">
      <c r="A451" s="6" t="s">
        <v>261</v>
      </c>
      <c r="B451" s="7">
        <v>966</v>
      </c>
      <c r="C451" s="8" t="s">
        <v>207</v>
      </c>
      <c r="D451" s="8" t="s">
        <v>196</v>
      </c>
      <c r="E451" s="8" t="s">
        <v>369</v>
      </c>
      <c r="F451" s="8" t="s">
        <v>260</v>
      </c>
      <c r="G451" s="118">
        <f t="shared" si="57"/>
        <v>4692.0519999999997</v>
      </c>
      <c r="H451" s="118">
        <f t="shared" si="57"/>
        <v>2358.4</v>
      </c>
      <c r="I451" s="118">
        <f t="shared" si="57"/>
        <v>2425.1999999999998</v>
      </c>
    </row>
    <row r="452" spans="1:9">
      <c r="A452" s="6" t="s">
        <v>292</v>
      </c>
      <c r="B452" s="7">
        <v>966</v>
      </c>
      <c r="C452" s="8" t="s">
        <v>207</v>
      </c>
      <c r="D452" s="8" t="s">
        <v>196</v>
      </c>
      <c r="E452" s="8" t="s">
        <v>369</v>
      </c>
      <c r="F452" s="8" t="s">
        <v>293</v>
      </c>
      <c r="G452" s="118">
        <v>4692.0519999999997</v>
      </c>
      <c r="H452" s="114">
        <v>2358.4</v>
      </c>
      <c r="I452" s="114">
        <v>2425.1999999999998</v>
      </c>
    </row>
    <row r="453" spans="1:9" ht="51" hidden="1">
      <c r="A453" s="148" t="s">
        <v>476</v>
      </c>
      <c r="B453" s="37">
        <v>966</v>
      </c>
      <c r="C453" s="39" t="s">
        <v>207</v>
      </c>
      <c r="D453" s="39" t="s">
        <v>196</v>
      </c>
      <c r="E453" s="39" t="s">
        <v>475</v>
      </c>
      <c r="F453" s="39" t="s">
        <v>226</v>
      </c>
      <c r="G453" s="121">
        <f>G454</f>
        <v>0</v>
      </c>
      <c r="H453" s="114"/>
      <c r="I453" s="114"/>
    </row>
    <row r="454" spans="1:9" ht="25.5" hidden="1">
      <c r="A454" s="6" t="s">
        <v>261</v>
      </c>
      <c r="B454" s="35">
        <v>966</v>
      </c>
      <c r="C454" s="34" t="s">
        <v>207</v>
      </c>
      <c r="D454" s="34" t="s">
        <v>196</v>
      </c>
      <c r="E454" s="34" t="s">
        <v>475</v>
      </c>
      <c r="F454" s="34" t="s">
        <v>260</v>
      </c>
      <c r="G454" s="118">
        <f>G455</f>
        <v>0</v>
      </c>
      <c r="H454" s="114"/>
      <c r="I454" s="114"/>
    </row>
    <row r="455" spans="1:9" hidden="1">
      <c r="A455" s="6" t="s">
        <v>292</v>
      </c>
      <c r="B455" s="35">
        <v>966</v>
      </c>
      <c r="C455" s="34" t="s">
        <v>207</v>
      </c>
      <c r="D455" s="34" t="s">
        <v>196</v>
      </c>
      <c r="E455" s="34" t="s">
        <v>475</v>
      </c>
      <c r="F455" s="34" t="s">
        <v>293</v>
      </c>
      <c r="G455" s="118">
        <v>0</v>
      </c>
      <c r="H455" s="114"/>
      <c r="I455" s="114"/>
    </row>
    <row r="456" spans="1:9" ht="39.75" customHeight="1">
      <c r="A456" s="148" t="s">
        <v>84</v>
      </c>
      <c r="B456" s="149">
        <v>966</v>
      </c>
      <c r="C456" s="150" t="s">
        <v>207</v>
      </c>
      <c r="D456" s="150" t="s">
        <v>196</v>
      </c>
      <c r="E456" s="150" t="s">
        <v>528</v>
      </c>
      <c r="F456" s="150" t="s">
        <v>226</v>
      </c>
      <c r="G456" s="152">
        <f>G457+G459</f>
        <v>1301.5900000000001</v>
      </c>
      <c r="H456" s="152">
        <f t="shared" ref="G456:I457" si="58">H457</f>
        <v>146.66</v>
      </c>
      <c r="I456" s="152">
        <f t="shared" si="58"/>
        <v>14.71</v>
      </c>
    </row>
    <row r="457" spans="1:9" ht="25.5">
      <c r="A457" s="153" t="s">
        <v>326</v>
      </c>
      <c r="B457" s="154">
        <v>966</v>
      </c>
      <c r="C457" s="155" t="s">
        <v>207</v>
      </c>
      <c r="D457" s="155" t="s">
        <v>196</v>
      </c>
      <c r="E457" s="155" t="s">
        <v>528</v>
      </c>
      <c r="F457" s="155" t="s">
        <v>270</v>
      </c>
      <c r="G457" s="157">
        <f t="shared" si="58"/>
        <v>46.66</v>
      </c>
      <c r="H457" s="157">
        <f t="shared" si="58"/>
        <v>146.66</v>
      </c>
      <c r="I457" s="157">
        <f t="shared" si="58"/>
        <v>14.71</v>
      </c>
    </row>
    <row r="458" spans="1:9">
      <c r="A458" s="153" t="s">
        <v>329</v>
      </c>
      <c r="B458" s="154">
        <v>966</v>
      </c>
      <c r="C458" s="155" t="s">
        <v>207</v>
      </c>
      <c r="D458" s="155" t="s">
        <v>196</v>
      </c>
      <c r="E458" s="155" t="s">
        <v>528</v>
      </c>
      <c r="F458" s="155" t="s">
        <v>328</v>
      </c>
      <c r="G458" s="157">
        <v>46.66</v>
      </c>
      <c r="H458" s="114">
        <v>146.66</v>
      </c>
      <c r="I458" s="114">
        <v>14.71</v>
      </c>
    </row>
    <row r="459" spans="1:9" ht="25.5">
      <c r="A459" s="33" t="s">
        <v>261</v>
      </c>
      <c r="B459" s="35">
        <v>966</v>
      </c>
      <c r="C459" s="34" t="s">
        <v>207</v>
      </c>
      <c r="D459" s="34" t="s">
        <v>196</v>
      </c>
      <c r="E459" s="34" t="s">
        <v>528</v>
      </c>
      <c r="F459" s="34" t="s">
        <v>260</v>
      </c>
      <c r="G459" s="118">
        <f>G460</f>
        <v>1254.93</v>
      </c>
      <c r="H459" s="195">
        <f>H460</f>
        <v>1254.93</v>
      </c>
      <c r="I459" s="195">
        <f>G459+H459</f>
        <v>2509.86</v>
      </c>
    </row>
    <row r="460" spans="1:9">
      <c r="A460" s="33" t="s">
        <v>292</v>
      </c>
      <c r="B460" s="35">
        <v>966</v>
      </c>
      <c r="C460" s="34" t="s">
        <v>207</v>
      </c>
      <c r="D460" s="34" t="s">
        <v>196</v>
      </c>
      <c r="E460" s="34" t="s">
        <v>528</v>
      </c>
      <c r="F460" s="34" t="s">
        <v>293</v>
      </c>
      <c r="G460" s="118">
        <v>1254.93</v>
      </c>
      <c r="H460" s="195">
        <v>1254.93</v>
      </c>
      <c r="I460" s="195">
        <f>G460+H460</f>
        <v>2509.86</v>
      </c>
    </row>
    <row r="461" spans="1:9" ht="39.75" customHeight="1">
      <c r="A461" s="148" t="s">
        <v>85</v>
      </c>
      <c r="B461" s="149">
        <v>966</v>
      </c>
      <c r="C461" s="150" t="s">
        <v>207</v>
      </c>
      <c r="D461" s="150" t="s">
        <v>196</v>
      </c>
      <c r="E461" s="150" t="s">
        <v>528</v>
      </c>
      <c r="F461" s="150" t="s">
        <v>226</v>
      </c>
      <c r="G461" s="152">
        <f>G462+G464</f>
        <v>311948.57199999999</v>
      </c>
      <c r="H461" s="114"/>
      <c r="I461" s="114"/>
    </row>
    <row r="462" spans="1:9" ht="25.5">
      <c r="A462" s="153" t="s">
        <v>326</v>
      </c>
      <c r="B462" s="154">
        <v>966</v>
      </c>
      <c r="C462" s="155" t="s">
        <v>207</v>
      </c>
      <c r="D462" s="155" t="s">
        <v>196</v>
      </c>
      <c r="E462" s="155" t="s">
        <v>528</v>
      </c>
      <c r="F462" s="155" t="s">
        <v>270</v>
      </c>
      <c r="G462" s="157">
        <f>G463</f>
        <v>291606.73499999999</v>
      </c>
      <c r="H462" s="114"/>
      <c r="I462" s="114"/>
    </row>
    <row r="463" spans="1:9">
      <c r="A463" s="153" t="s">
        <v>329</v>
      </c>
      <c r="B463" s="154">
        <v>966</v>
      </c>
      <c r="C463" s="155" t="s">
        <v>207</v>
      </c>
      <c r="D463" s="155" t="s">
        <v>196</v>
      </c>
      <c r="E463" s="155" t="s">
        <v>528</v>
      </c>
      <c r="F463" s="155" t="s">
        <v>328</v>
      </c>
      <c r="G463" s="157">
        <v>291606.73499999999</v>
      </c>
      <c r="H463" s="114"/>
      <c r="I463" s="114"/>
    </row>
    <row r="464" spans="1:9" ht="25.5">
      <c r="A464" s="33" t="s">
        <v>261</v>
      </c>
      <c r="B464" s="35">
        <v>966</v>
      </c>
      <c r="C464" s="34" t="s">
        <v>207</v>
      </c>
      <c r="D464" s="34" t="s">
        <v>196</v>
      </c>
      <c r="E464" s="34" t="s">
        <v>528</v>
      </c>
      <c r="F464" s="34" t="s">
        <v>260</v>
      </c>
      <c r="G464" s="157">
        <f>G465</f>
        <v>20341.837</v>
      </c>
      <c r="H464" s="114"/>
      <c r="I464" s="114"/>
    </row>
    <row r="465" spans="1:9">
      <c r="A465" s="33" t="s">
        <v>292</v>
      </c>
      <c r="B465" s="35">
        <v>966</v>
      </c>
      <c r="C465" s="34" t="s">
        <v>207</v>
      </c>
      <c r="D465" s="34" t="s">
        <v>196</v>
      </c>
      <c r="E465" s="34" t="s">
        <v>528</v>
      </c>
      <c r="F465" s="34" t="s">
        <v>293</v>
      </c>
      <c r="G465" s="157">
        <v>20341.837</v>
      </c>
      <c r="H465" s="114"/>
      <c r="I465" s="114"/>
    </row>
    <row r="466" spans="1:9" ht="13.5">
      <c r="A466" s="13" t="s">
        <v>215</v>
      </c>
      <c r="B466" s="14">
        <v>966</v>
      </c>
      <c r="C466" s="15" t="s">
        <v>207</v>
      </c>
      <c r="D466" s="15" t="s">
        <v>210</v>
      </c>
      <c r="E466" s="15" t="s">
        <v>348</v>
      </c>
      <c r="F466" s="15" t="s">
        <v>226</v>
      </c>
      <c r="G466" s="116">
        <f>G467</f>
        <v>1765995.1089999997</v>
      </c>
      <c r="H466" s="116" t="e">
        <f>H467</f>
        <v>#REF!</v>
      </c>
      <c r="I466" s="116" t="e">
        <f>I467</f>
        <v>#REF!</v>
      </c>
    </row>
    <row r="467" spans="1:9" ht="38.25">
      <c r="A467" s="51" t="s">
        <v>54</v>
      </c>
      <c r="B467" s="9">
        <v>966</v>
      </c>
      <c r="C467" s="5" t="s">
        <v>207</v>
      </c>
      <c r="D467" s="5" t="s">
        <v>210</v>
      </c>
      <c r="E467" s="5" t="s">
        <v>364</v>
      </c>
      <c r="F467" s="5" t="s">
        <v>226</v>
      </c>
      <c r="G467" s="115">
        <f>G468+G529</f>
        <v>1765995.1089999997</v>
      </c>
      <c r="H467" s="115" t="e">
        <f>H468+H529</f>
        <v>#REF!</v>
      </c>
      <c r="I467" s="115" t="e">
        <f>I468+I529</f>
        <v>#REF!</v>
      </c>
    </row>
    <row r="468" spans="1:9" s="19" customFormat="1" ht="13.5">
      <c r="A468" s="53" t="s">
        <v>294</v>
      </c>
      <c r="B468" s="14">
        <v>966</v>
      </c>
      <c r="C468" s="15" t="s">
        <v>207</v>
      </c>
      <c r="D468" s="15" t="s">
        <v>210</v>
      </c>
      <c r="E468" s="15" t="s">
        <v>371</v>
      </c>
      <c r="F468" s="15" t="s">
        <v>226</v>
      </c>
      <c r="G468" s="116">
        <f>G469+G472+G475+G478+G481+G484+G526+G487+G490+G520+G523+G514+G517+G493+G496+G499+G502+G505+G508+G511</f>
        <v>1765945.1089999997</v>
      </c>
      <c r="H468" s="116" t="e">
        <f>H469+H472+H475+H478+H481+#REF!+H484+H526+H487+#REF!+#REF!+H490+H520+H523+H514+H517+H493+H496+H499+H502+H505+H508</f>
        <v>#REF!</v>
      </c>
      <c r="I468" s="116" t="e">
        <f>I469+I472+I475+I478+I481+#REF!+I484+I526+I487+#REF!+#REF!+I490+I520+I523+I514+I517+I493+I496+I499+I502+I505+I508</f>
        <v>#REF!</v>
      </c>
    </row>
    <row r="469" spans="1:9" ht="38.25">
      <c r="A469" s="52" t="s">
        <v>290</v>
      </c>
      <c r="B469" s="17">
        <v>966</v>
      </c>
      <c r="C469" s="18" t="s">
        <v>207</v>
      </c>
      <c r="D469" s="18" t="s">
        <v>210</v>
      </c>
      <c r="E469" s="18" t="s">
        <v>372</v>
      </c>
      <c r="F469" s="18" t="s">
        <v>226</v>
      </c>
      <c r="G469" s="117">
        <f t="shared" ref="G469:I470" si="59">G470</f>
        <v>136955.72500000001</v>
      </c>
      <c r="H469" s="117">
        <f t="shared" si="59"/>
        <v>143500</v>
      </c>
      <c r="I469" s="117">
        <f t="shared" si="59"/>
        <v>159500</v>
      </c>
    </row>
    <row r="470" spans="1:9" ht="25.5">
      <c r="A470" s="6" t="s">
        <v>261</v>
      </c>
      <c r="B470" s="7">
        <v>966</v>
      </c>
      <c r="C470" s="8" t="s">
        <v>207</v>
      </c>
      <c r="D470" s="8" t="s">
        <v>210</v>
      </c>
      <c r="E470" s="8" t="s">
        <v>372</v>
      </c>
      <c r="F470" s="8" t="s">
        <v>260</v>
      </c>
      <c r="G470" s="118">
        <f t="shared" si="59"/>
        <v>136955.72500000001</v>
      </c>
      <c r="H470" s="124">
        <f t="shared" si="59"/>
        <v>143500</v>
      </c>
      <c r="I470" s="124">
        <f t="shared" si="59"/>
        <v>159500</v>
      </c>
    </row>
    <row r="471" spans="1:9">
      <c r="A471" s="6" t="s">
        <v>292</v>
      </c>
      <c r="B471" s="7">
        <v>966</v>
      </c>
      <c r="C471" s="8" t="s">
        <v>207</v>
      </c>
      <c r="D471" s="8" t="s">
        <v>210</v>
      </c>
      <c r="E471" s="8" t="s">
        <v>372</v>
      </c>
      <c r="F471" s="8" t="s">
        <v>293</v>
      </c>
      <c r="G471" s="118">
        <v>136955.72500000001</v>
      </c>
      <c r="H471" s="114">
        <v>143500</v>
      </c>
      <c r="I471" s="114">
        <v>159500</v>
      </c>
    </row>
    <row r="472" spans="1:9" ht="38.25">
      <c r="A472" s="38" t="s">
        <v>122</v>
      </c>
      <c r="B472" s="37">
        <v>966</v>
      </c>
      <c r="C472" s="39" t="s">
        <v>207</v>
      </c>
      <c r="D472" s="39" t="s">
        <v>210</v>
      </c>
      <c r="E472" s="39" t="s">
        <v>123</v>
      </c>
      <c r="F472" s="39" t="s">
        <v>226</v>
      </c>
      <c r="G472" s="121">
        <f t="shared" ref="G472:I473" si="60">G473</f>
        <v>31005</v>
      </c>
      <c r="H472" s="121">
        <f t="shared" si="60"/>
        <v>29250</v>
      </c>
      <c r="I472" s="121">
        <f t="shared" si="60"/>
        <v>29250</v>
      </c>
    </row>
    <row r="473" spans="1:9" ht="25.5">
      <c r="A473" s="6" t="s">
        <v>261</v>
      </c>
      <c r="B473" s="7">
        <v>966</v>
      </c>
      <c r="C473" s="8" t="s">
        <v>207</v>
      </c>
      <c r="D473" s="8" t="s">
        <v>210</v>
      </c>
      <c r="E473" s="34" t="s">
        <v>123</v>
      </c>
      <c r="F473" s="8" t="s">
        <v>260</v>
      </c>
      <c r="G473" s="118">
        <f t="shared" si="60"/>
        <v>31005</v>
      </c>
      <c r="H473" s="118">
        <f t="shared" si="60"/>
        <v>29250</v>
      </c>
      <c r="I473" s="118">
        <f t="shared" si="60"/>
        <v>29250</v>
      </c>
    </row>
    <row r="474" spans="1:9">
      <c r="A474" s="6" t="s">
        <v>292</v>
      </c>
      <c r="B474" s="7">
        <v>966</v>
      </c>
      <c r="C474" s="8" t="s">
        <v>207</v>
      </c>
      <c r="D474" s="8" t="s">
        <v>210</v>
      </c>
      <c r="E474" s="34" t="s">
        <v>123</v>
      </c>
      <c r="F474" s="8" t="s">
        <v>293</v>
      </c>
      <c r="G474" s="118">
        <v>31005</v>
      </c>
      <c r="H474" s="118">
        <v>29250</v>
      </c>
      <c r="I474" s="118">
        <v>29250</v>
      </c>
    </row>
    <row r="475" spans="1:9" ht="66.75" customHeight="1">
      <c r="A475" s="160" t="s">
        <v>451</v>
      </c>
      <c r="B475" s="17">
        <v>966</v>
      </c>
      <c r="C475" s="18" t="s">
        <v>207</v>
      </c>
      <c r="D475" s="18" t="s">
        <v>210</v>
      </c>
      <c r="E475" s="18" t="s">
        <v>373</v>
      </c>
      <c r="F475" s="18" t="s">
        <v>226</v>
      </c>
      <c r="G475" s="121">
        <f t="shared" ref="G475:I476" si="61">G476</f>
        <v>525578.027</v>
      </c>
      <c r="H475" s="121">
        <f t="shared" si="61"/>
        <v>562585.40099999995</v>
      </c>
      <c r="I475" s="121">
        <f t="shared" si="61"/>
        <v>598043.728</v>
      </c>
    </row>
    <row r="476" spans="1:9" ht="25.5">
      <c r="A476" s="6" t="s">
        <v>261</v>
      </c>
      <c r="B476" s="7">
        <v>966</v>
      </c>
      <c r="C476" s="8" t="s">
        <v>207</v>
      </c>
      <c r="D476" s="8" t="s">
        <v>210</v>
      </c>
      <c r="E476" s="8" t="s">
        <v>373</v>
      </c>
      <c r="F476" s="8" t="s">
        <v>260</v>
      </c>
      <c r="G476" s="114">
        <f t="shared" si="61"/>
        <v>525578.027</v>
      </c>
      <c r="H476" s="114">
        <f t="shared" si="61"/>
        <v>562585.40099999995</v>
      </c>
      <c r="I476" s="114">
        <f t="shared" si="61"/>
        <v>598043.728</v>
      </c>
    </row>
    <row r="477" spans="1:9">
      <c r="A477" s="6" t="s">
        <v>292</v>
      </c>
      <c r="B477" s="7">
        <v>966</v>
      </c>
      <c r="C477" s="8" t="s">
        <v>207</v>
      </c>
      <c r="D477" s="8" t="s">
        <v>210</v>
      </c>
      <c r="E477" s="8" t="s">
        <v>373</v>
      </c>
      <c r="F477" s="8" t="s">
        <v>293</v>
      </c>
      <c r="G477" s="114">
        <v>525578.027</v>
      </c>
      <c r="H477" s="114">
        <v>562585.40099999995</v>
      </c>
      <c r="I477" s="114">
        <v>598043.728</v>
      </c>
    </row>
    <row r="478" spans="1:9" s="19" customFormat="1" ht="25.5">
      <c r="A478" s="159" t="s">
        <v>295</v>
      </c>
      <c r="B478" s="37">
        <v>966</v>
      </c>
      <c r="C478" s="39" t="s">
        <v>207</v>
      </c>
      <c r="D478" s="39" t="s">
        <v>210</v>
      </c>
      <c r="E478" s="39" t="s">
        <v>374</v>
      </c>
      <c r="F478" s="39" t="s">
        <v>226</v>
      </c>
      <c r="G478" s="121">
        <f t="shared" ref="G478:I479" si="62">G479</f>
        <v>15392.61</v>
      </c>
      <c r="H478" s="121">
        <f t="shared" si="62"/>
        <v>6000</v>
      </c>
      <c r="I478" s="121">
        <f t="shared" si="62"/>
        <v>6000</v>
      </c>
    </row>
    <row r="479" spans="1:9" s="19" customFormat="1" ht="25.5">
      <c r="A479" s="33" t="s">
        <v>261</v>
      </c>
      <c r="B479" s="35">
        <v>966</v>
      </c>
      <c r="C479" s="34" t="s">
        <v>207</v>
      </c>
      <c r="D479" s="34" t="s">
        <v>210</v>
      </c>
      <c r="E479" s="34" t="s">
        <v>374</v>
      </c>
      <c r="F479" s="34" t="s">
        <v>260</v>
      </c>
      <c r="G479" s="118">
        <f t="shared" si="62"/>
        <v>15392.61</v>
      </c>
      <c r="H479" s="118">
        <f t="shared" si="62"/>
        <v>6000</v>
      </c>
      <c r="I479" s="118">
        <f t="shared" si="62"/>
        <v>6000</v>
      </c>
    </row>
    <row r="480" spans="1:9">
      <c r="A480" s="33" t="s">
        <v>292</v>
      </c>
      <c r="B480" s="35">
        <v>966</v>
      </c>
      <c r="C480" s="34" t="s">
        <v>207</v>
      </c>
      <c r="D480" s="34" t="s">
        <v>210</v>
      </c>
      <c r="E480" s="34" t="s">
        <v>374</v>
      </c>
      <c r="F480" s="34" t="s">
        <v>293</v>
      </c>
      <c r="G480" s="118">
        <v>15392.61</v>
      </c>
      <c r="H480" s="114">
        <v>6000</v>
      </c>
      <c r="I480" s="114">
        <v>6000</v>
      </c>
    </row>
    <row r="481" spans="1:9" s="19" customFormat="1">
      <c r="A481" s="47" t="s">
        <v>291</v>
      </c>
      <c r="B481" s="37">
        <v>966</v>
      </c>
      <c r="C481" s="39" t="s">
        <v>207</v>
      </c>
      <c r="D481" s="39" t="s">
        <v>210</v>
      </c>
      <c r="E481" s="18" t="s">
        <v>375</v>
      </c>
      <c r="F481" s="39" t="s">
        <v>226</v>
      </c>
      <c r="G481" s="121">
        <f t="shared" ref="G481:I482" si="63">G482</f>
        <v>5150.1130000000003</v>
      </c>
      <c r="H481" s="121">
        <f t="shared" si="63"/>
        <v>4098.2</v>
      </c>
      <c r="I481" s="121">
        <f t="shared" si="63"/>
        <v>3903.9</v>
      </c>
    </row>
    <row r="482" spans="1:9" ht="25.5">
      <c r="A482" s="33" t="s">
        <v>261</v>
      </c>
      <c r="B482" s="35">
        <v>966</v>
      </c>
      <c r="C482" s="34" t="s">
        <v>207</v>
      </c>
      <c r="D482" s="34" t="s">
        <v>210</v>
      </c>
      <c r="E482" s="8" t="s">
        <v>375</v>
      </c>
      <c r="F482" s="34" t="s">
        <v>260</v>
      </c>
      <c r="G482" s="118">
        <f t="shared" si="63"/>
        <v>5150.1130000000003</v>
      </c>
      <c r="H482" s="124">
        <f t="shared" si="63"/>
        <v>4098.2</v>
      </c>
      <c r="I482" s="124">
        <f t="shared" si="63"/>
        <v>3903.9</v>
      </c>
    </row>
    <row r="483" spans="1:9">
      <c r="A483" s="6" t="s">
        <v>292</v>
      </c>
      <c r="B483" s="35">
        <v>966</v>
      </c>
      <c r="C483" s="34" t="s">
        <v>207</v>
      </c>
      <c r="D483" s="34" t="s">
        <v>210</v>
      </c>
      <c r="E483" s="8" t="s">
        <v>375</v>
      </c>
      <c r="F483" s="34" t="s">
        <v>293</v>
      </c>
      <c r="G483" s="118">
        <v>5150.1130000000003</v>
      </c>
      <c r="H483" s="114">
        <v>4098.2</v>
      </c>
      <c r="I483" s="114">
        <v>3903.9</v>
      </c>
    </row>
    <row r="484" spans="1:9" ht="25.5" hidden="1">
      <c r="A484" s="148" t="s">
        <v>483</v>
      </c>
      <c r="B484" s="37">
        <v>966</v>
      </c>
      <c r="C484" s="39" t="s">
        <v>207</v>
      </c>
      <c r="D484" s="39" t="s">
        <v>210</v>
      </c>
      <c r="E484" s="39" t="s">
        <v>477</v>
      </c>
      <c r="F484" s="39" t="s">
        <v>226</v>
      </c>
      <c r="G484" s="121">
        <f>G485</f>
        <v>0</v>
      </c>
      <c r="H484" s="114"/>
      <c r="I484" s="114"/>
    </row>
    <row r="485" spans="1:9" ht="25.5" hidden="1">
      <c r="A485" s="33" t="s">
        <v>261</v>
      </c>
      <c r="B485" s="35">
        <v>966</v>
      </c>
      <c r="C485" s="34" t="s">
        <v>207</v>
      </c>
      <c r="D485" s="34" t="s">
        <v>210</v>
      </c>
      <c r="E485" s="34" t="s">
        <v>477</v>
      </c>
      <c r="F485" s="34" t="s">
        <v>260</v>
      </c>
      <c r="G485" s="118">
        <f>G486</f>
        <v>0</v>
      </c>
      <c r="H485" s="114"/>
      <c r="I485" s="114"/>
    </row>
    <row r="486" spans="1:9" hidden="1">
      <c r="A486" s="33" t="s">
        <v>292</v>
      </c>
      <c r="B486" s="35">
        <v>966</v>
      </c>
      <c r="C486" s="34" t="s">
        <v>207</v>
      </c>
      <c r="D486" s="34" t="s">
        <v>210</v>
      </c>
      <c r="E486" s="34" t="s">
        <v>477</v>
      </c>
      <c r="F486" s="34" t="s">
        <v>293</v>
      </c>
      <c r="G486" s="118"/>
      <c r="H486" s="114"/>
      <c r="I486" s="114"/>
    </row>
    <row r="487" spans="1:9" s="19" customFormat="1" ht="38.25" hidden="1">
      <c r="A487" s="148" t="s">
        <v>478</v>
      </c>
      <c r="B487" s="37">
        <v>966</v>
      </c>
      <c r="C487" s="39" t="s">
        <v>207</v>
      </c>
      <c r="D487" s="39" t="s">
        <v>210</v>
      </c>
      <c r="E487" s="39" t="s">
        <v>97</v>
      </c>
      <c r="F487" s="39" t="s">
        <v>226</v>
      </c>
      <c r="G487" s="121">
        <f>G488</f>
        <v>0</v>
      </c>
      <c r="H487" s="117"/>
      <c r="I487" s="117"/>
    </row>
    <row r="488" spans="1:9" ht="25.5" hidden="1">
      <c r="A488" s="33" t="s">
        <v>261</v>
      </c>
      <c r="B488" s="35">
        <v>966</v>
      </c>
      <c r="C488" s="34" t="s">
        <v>207</v>
      </c>
      <c r="D488" s="34" t="s">
        <v>210</v>
      </c>
      <c r="E488" s="34" t="s">
        <v>97</v>
      </c>
      <c r="F488" s="34" t="s">
        <v>260</v>
      </c>
      <c r="G488" s="118">
        <f>G489</f>
        <v>0</v>
      </c>
      <c r="H488" s="114"/>
      <c r="I488" s="114"/>
    </row>
    <row r="489" spans="1:9" hidden="1">
      <c r="A489" s="33" t="s">
        <v>292</v>
      </c>
      <c r="B489" s="35">
        <v>966</v>
      </c>
      <c r="C489" s="34" t="s">
        <v>207</v>
      </c>
      <c r="D489" s="34" t="s">
        <v>210</v>
      </c>
      <c r="E489" s="34" t="s">
        <v>97</v>
      </c>
      <c r="F489" s="34" t="s">
        <v>293</v>
      </c>
      <c r="G489" s="118">
        <v>0</v>
      </c>
      <c r="H489" s="114"/>
      <c r="I489" s="114"/>
    </row>
    <row r="490" spans="1:9" s="19" customFormat="1" ht="38.25">
      <c r="A490" s="148" t="s">
        <v>479</v>
      </c>
      <c r="B490" s="37">
        <v>966</v>
      </c>
      <c r="C490" s="39" t="s">
        <v>207</v>
      </c>
      <c r="D490" s="39" t="s">
        <v>210</v>
      </c>
      <c r="E490" s="39" t="s">
        <v>480</v>
      </c>
      <c r="F490" s="39" t="s">
        <v>226</v>
      </c>
      <c r="G490" s="121">
        <f t="shared" ref="G490:I491" si="64">G491</f>
        <v>12672.65</v>
      </c>
      <c r="H490" s="121">
        <f t="shared" si="64"/>
        <v>12672.65</v>
      </c>
      <c r="I490" s="121">
        <f t="shared" si="64"/>
        <v>12672.65</v>
      </c>
    </row>
    <row r="491" spans="1:9" ht="25.5">
      <c r="A491" s="33" t="s">
        <v>261</v>
      </c>
      <c r="B491" s="35">
        <v>966</v>
      </c>
      <c r="C491" s="34" t="s">
        <v>207</v>
      </c>
      <c r="D491" s="34" t="s">
        <v>210</v>
      </c>
      <c r="E491" s="39" t="s">
        <v>480</v>
      </c>
      <c r="F491" s="34" t="s">
        <v>260</v>
      </c>
      <c r="G491" s="118">
        <f t="shared" si="64"/>
        <v>12672.65</v>
      </c>
      <c r="H491" s="114">
        <f t="shared" si="64"/>
        <v>12672.65</v>
      </c>
      <c r="I491" s="114">
        <f t="shared" si="64"/>
        <v>12672.65</v>
      </c>
    </row>
    <row r="492" spans="1:9">
      <c r="A492" s="33" t="s">
        <v>292</v>
      </c>
      <c r="B492" s="35">
        <v>966</v>
      </c>
      <c r="C492" s="34" t="s">
        <v>207</v>
      </c>
      <c r="D492" s="34" t="s">
        <v>210</v>
      </c>
      <c r="E492" s="39" t="s">
        <v>480</v>
      </c>
      <c r="F492" s="34" t="s">
        <v>293</v>
      </c>
      <c r="G492" s="118">
        <v>12672.65</v>
      </c>
      <c r="H492" s="118">
        <v>12672.65</v>
      </c>
      <c r="I492" s="118">
        <v>12672.65</v>
      </c>
    </row>
    <row r="493" spans="1:9" ht="51">
      <c r="A493" s="148" t="s">
        <v>124</v>
      </c>
      <c r="B493" s="149">
        <v>966</v>
      </c>
      <c r="C493" s="150" t="s">
        <v>207</v>
      </c>
      <c r="D493" s="150" t="s">
        <v>210</v>
      </c>
      <c r="E493" s="150" t="s">
        <v>529</v>
      </c>
      <c r="F493" s="150" t="s">
        <v>226</v>
      </c>
      <c r="G493" s="118">
        <f t="shared" ref="G493:I494" si="65">G494</f>
        <v>34492.15</v>
      </c>
      <c r="H493" s="118">
        <f t="shared" si="65"/>
        <v>31616.6</v>
      </c>
      <c r="I493" s="118">
        <f t="shared" si="65"/>
        <v>31616.6</v>
      </c>
    </row>
    <row r="494" spans="1:9" ht="25.5">
      <c r="A494" s="33" t="s">
        <v>261</v>
      </c>
      <c r="B494" s="35">
        <v>966</v>
      </c>
      <c r="C494" s="34" t="s">
        <v>207</v>
      </c>
      <c r="D494" s="34" t="s">
        <v>210</v>
      </c>
      <c r="E494" s="155" t="s">
        <v>529</v>
      </c>
      <c r="F494" s="34" t="s">
        <v>260</v>
      </c>
      <c r="G494" s="118">
        <f t="shared" si="65"/>
        <v>34492.15</v>
      </c>
      <c r="H494" s="118">
        <f t="shared" si="65"/>
        <v>31616.6</v>
      </c>
      <c r="I494" s="118">
        <f t="shared" si="65"/>
        <v>31616.6</v>
      </c>
    </row>
    <row r="495" spans="1:9">
      <c r="A495" s="33" t="s">
        <v>292</v>
      </c>
      <c r="B495" s="35">
        <v>966</v>
      </c>
      <c r="C495" s="34" t="s">
        <v>207</v>
      </c>
      <c r="D495" s="34" t="s">
        <v>210</v>
      </c>
      <c r="E495" s="155" t="s">
        <v>529</v>
      </c>
      <c r="F495" s="34" t="s">
        <v>293</v>
      </c>
      <c r="G495" s="118">
        <v>34492.15</v>
      </c>
      <c r="H495" s="118">
        <v>31616.6</v>
      </c>
      <c r="I495" s="118">
        <v>31616.6</v>
      </c>
    </row>
    <row r="496" spans="1:9" ht="25.5">
      <c r="A496" s="148" t="s">
        <v>535</v>
      </c>
      <c r="B496" s="149" t="s">
        <v>232</v>
      </c>
      <c r="C496" s="150" t="s">
        <v>207</v>
      </c>
      <c r="D496" s="150" t="s">
        <v>210</v>
      </c>
      <c r="E496" s="150" t="s">
        <v>537</v>
      </c>
      <c r="F496" s="150" t="s">
        <v>226</v>
      </c>
      <c r="G496" s="121">
        <f t="shared" ref="G496:I497" si="66">G497</f>
        <v>50.39</v>
      </c>
      <c r="H496" s="121">
        <f t="shared" si="66"/>
        <v>148.41</v>
      </c>
      <c r="I496" s="121">
        <f t="shared" si="66"/>
        <v>0</v>
      </c>
    </row>
    <row r="497" spans="1:9" ht="25.5">
      <c r="A497" s="153" t="s">
        <v>261</v>
      </c>
      <c r="B497" s="154" t="s">
        <v>232</v>
      </c>
      <c r="C497" s="155" t="s">
        <v>207</v>
      </c>
      <c r="D497" s="155" t="s">
        <v>210</v>
      </c>
      <c r="E497" s="155" t="s">
        <v>537</v>
      </c>
      <c r="F497" s="155">
        <v>600</v>
      </c>
      <c r="G497" s="118">
        <f t="shared" si="66"/>
        <v>50.39</v>
      </c>
      <c r="H497" s="118">
        <f t="shared" si="66"/>
        <v>148.41</v>
      </c>
      <c r="I497" s="118">
        <f t="shared" si="66"/>
        <v>0</v>
      </c>
    </row>
    <row r="498" spans="1:9">
      <c r="A498" s="153" t="s">
        <v>292</v>
      </c>
      <c r="B498" s="154" t="s">
        <v>232</v>
      </c>
      <c r="C498" s="155" t="s">
        <v>207</v>
      </c>
      <c r="D498" s="155" t="s">
        <v>210</v>
      </c>
      <c r="E498" s="155" t="s">
        <v>537</v>
      </c>
      <c r="F498" s="155">
        <v>610</v>
      </c>
      <c r="G498" s="118">
        <v>50.39</v>
      </c>
      <c r="H498" s="118">
        <v>148.41</v>
      </c>
      <c r="I498" s="118">
        <v>0</v>
      </c>
    </row>
    <row r="499" spans="1:9" ht="25.5" hidden="1">
      <c r="A499" s="148" t="s">
        <v>536</v>
      </c>
      <c r="B499" s="149" t="s">
        <v>232</v>
      </c>
      <c r="C499" s="150" t="s">
        <v>207</v>
      </c>
      <c r="D499" s="150" t="s">
        <v>210</v>
      </c>
      <c r="E499" s="150" t="s">
        <v>537</v>
      </c>
      <c r="F499" s="150" t="s">
        <v>226</v>
      </c>
      <c r="G499" s="121">
        <f>G500</f>
        <v>0</v>
      </c>
      <c r="H499" s="118"/>
      <c r="I499" s="118"/>
    </row>
    <row r="500" spans="1:9" ht="25.5" hidden="1">
      <c r="A500" s="153" t="s">
        <v>261</v>
      </c>
      <c r="B500" s="154" t="s">
        <v>232</v>
      </c>
      <c r="C500" s="155" t="s">
        <v>207</v>
      </c>
      <c r="D500" s="155" t="s">
        <v>210</v>
      </c>
      <c r="E500" s="155" t="s">
        <v>537</v>
      </c>
      <c r="F500" s="155">
        <v>600</v>
      </c>
      <c r="G500" s="118">
        <f>G501</f>
        <v>0</v>
      </c>
      <c r="H500" s="118"/>
      <c r="I500" s="118"/>
    </row>
    <row r="501" spans="1:9" hidden="1">
      <c r="A501" s="153" t="s">
        <v>292</v>
      </c>
      <c r="B501" s="154" t="s">
        <v>232</v>
      </c>
      <c r="C501" s="155" t="s">
        <v>207</v>
      </c>
      <c r="D501" s="155" t="s">
        <v>210</v>
      </c>
      <c r="E501" s="155" t="s">
        <v>537</v>
      </c>
      <c r="F501" s="155">
        <v>610</v>
      </c>
      <c r="G501" s="118"/>
      <c r="H501" s="118"/>
      <c r="I501" s="118"/>
    </row>
    <row r="502" spans="1:9" ht="39.75" hidden="1" customHeight="1">
      <c r="A502" s="148" t="s">
        <v>77</v>
      </c>
      <c r="B502" s="149">
        <v>966</v>
      </c>
      <c r="C502" s="150" t="s">
        <v>207</v>
      </c>
      <c r="D502" s="150" t="s">
        <v>210</v>
      </c>
      <c r="E502" s="150" t="s">
        <v>530</v>
      </c>
      <c r="F502" s="150" t="s">
        <v>226</v>
      </c>
      <c r="G502" s="152">
        <f>G503</f>
        <v>0</v>
      </c>
      <c r="H502" s="118"/>
      <c r="I502" s="118"/>
    </row>
    <row r="503" spans="1:9" ht="25.5" hidden="1">
      <c r="A503" s="153" t="s">
        <v>261</v>
      </c>
      <c r="B503" s="154">
        <v>966</v>
      </c>
      <c r="C503" s="155" t="s">
        <v>207</v>
      </c>
      <c r="D503" s="155" t="s">
        <v>210</v>
      </c>
      <c r="E503" s="155" t="s">
        <v>530</v>
      </c>
      <c r="F503" s="155" t="s">
        <v>260</v>
      </c>
      <c r="G503" s="157">
        <f>G504</f>
        <v>0</v>
      </c>
      <c r="H503" s="118"/>
      <c r="I503" s="118"/>
    </row>
    <row r="504" spans="1:9" hidden="1">
      <c r="A504" s="153" t="s">
        <v>292</v>
      </c>
      <c r="B504" s="154">
        <v>966</v>
      </c>
      <c r="C504" s="155" t="s">
        <v>207</v>
      </c>
      <c r="D504" s="155" t="s">
        <v>210</v>
      </c>
      <c r="E504" s="155" t="s">
        <v>530</v>
      </c>
      <c r="F504" s="155" t="s">
        <v>293</v>
      </c>
      <c r="G504" s="157"/>
      <c r="H504" s="118"/>
      <c r="I504" s="118"/>
    </row>
    <row r="505" spans="1:9" ht="38.25" hidden="1">
      <c r="A505" s="148" t="s">
        <v>78</v>
      </c>
      <c r="B505" s="149">
        <v>966</v>
      </c>
      <c r="C505" s="150" t="s">
        <v>207</v>
      </c>
      <c r="D505" s="150" t="s">
        <v>210</v>
      </c>
      <c r="E505" s="150" t="s">
        <v>530</v>
      </c>
      <c r="F505" s="150" t="s">
        <v>226</v>
      </c>
      <c r="G505" s="152">
        <f>G506</f>
        <v>0</v>
      </c>
      <c r="H505" s="118"/>
      <c r="I505" s="118"/>
    </row>
    <row r="506" spans="1:9" ht="25.5" hidden="1">
      <c r="A506" s="153" t="s">
        <v>261</v>
      </c>
      <c r="B506" s="154">
        <v>966</v>
      </c>
      <c r="C506" s="155" t="s">
        <v>207</v>
      </c>
      <c r="D506" s="155" t="s">
        <v>210</v>
      </c>
      <c r="E506" s="155" t="s">
        <v>530</v>
      </c>
      <c r="F506" s="155" t="s">
        <v>260</v>
      </c>
      <c r="G506" s="157">
        <f>G507</f>
        <v>0</v>
      </c>
      <c r="H506" s="118"/>
      <c r="I506" s="118"/>
    </row>
    <row r="507" spans="1:9" hidden="1">
      <c r="A507" s="153" t="s">
        <v>292</v>
      </c>
      <c r="B507" s="154">
        <v>966</v>
      </c>
      <c r="C507" s="155" t="s">
        <v>207</v>
      </c>
      <c r="D507" s="155" t="s">
        <v>210</v>
      </c>
      <c r="E507" s="155" t="s">
        <v>530</v>
      </c>
      <c r="F507" s="155" t="s">
        <v>293</v>
      </c>
      <c r="G507" s="157"/>
      <c r="H507" s="118"/>
      <c r="I507" s="118"/>
    </row>
    <row r="508" spans="1:9" s="19" customFormat="1" ht="51" hidden="1">
      <c r="A508" s="148" t="s">
        <v>546</v>
      </c>
      <c r="B508" s="149">
        <v>966</v>
      </c>
      <c r="C508" s="150" t="s">
        <v>207</v>
      </c>
      <c r="D508" s="150" t="s">
        <v>210</v>
      </c>
      <c r="E508" s="150" t="s">
        <v>547</v>
      </c>
      <c r="F508" s="150" t="s">
        <v>226</v>
      </c>
      <c r="G508" s="152">
        <f>G509</f>
        <v>0</v>
      </c>
      <c r="H508" s="121"/>
      <c r="I508" s="121"/>
    </row>
    <row r="509" spans="1:9" ht="25.5" hidden="1">
      <c r="A509" s="153" t="s">
        <v>261</v>
      </c>
      <c r="B509" s="154">
        <v>966</v>
      </c>
      <c r="C509" s="155" t="s">
        <v>207</v>
      </c>
      <c r="D509" s="155" t="s">
        <v>210</v>
      </c>
      <c r="E509" s="155" t="s">
        <v>547</v>
      </c>
      <c r="F509" s="155" t="s">
        <v>260</v>
      </c>
      <c r="G509" s="157">
        <f>G510</f>
        <v>0</v>
      </c>
      <c r="H509" s="118"/>
      <c r="I509" s="118"/>
    </row>
    <row r="510" spans="1:9" hidden="1">
      <c r="A510" s="153" t="s">
        <v>292</v>
      </c>
      <c r="B510" s="154">
        <v>966</v>
      </c>
      <c r="C510" s="155" t="s">
        <v>207</v>
      </c>
      <c r="D510" s="155" t="s">
        <v>210</v>
      </c>
      <c r="E510" s="155" t="s">
        <v>547</v>
      </c>
      <c r="F510" s="155" t="s">
        <v>293</v>
      </c>
      <c r="G510" s="157"/>
      <c r="H510" s="118"/>
      <c r="I510" s="118"/>
    </row>
    <row r="511" spans="1:9" s="19" customFormat="1" ht="25.5">
      <c r="A511" s="148" t="s">
        <v>536</v>
      </c>
      <c r="B511" s="149" t="s">
        <v>232</v>
      </c>
      <c r="C511" s="150" t="s">
        <v>207</v>
      </c>
      <c r="D511" s="150" t="s">
        <v>210</v>
      </c>
      <c r="E511" s="198" t="s">
        <v>537</v>
      </c>
      <c r="F511" s="150" t="s">
        <v>226</v>
      </c>
      <c r="G511" s="152">
        <f>G512</f>
        <v>20953.214</v>
      </c>
      <c r="H511" s="121"/>
      <c r="I511" s="121"/>
    </row>
    <row r="512" spans="1:9" ht="25.5">
      <c r="A512" s="153" t="s">
        <v>261</v>
      </c>
      <c r="B512" s="154" t="s">
        <v>232</v>
      </c>
      <c r="C512" s="155" t="s">
        <v>207</v>
      </c>
      <c r="D512" s="155" t="s">
        <v>210</v>
      </c>
      <c r="E512" s="199" t="s">
        <v>537</v>
      </c>
      <c r="F512" s="155">
        <v>600</v>
      </c>
      <c r="G512" s="157">
        <f>G513</f>
        <v>20953.214</v>
      </c>
      <c r="H512" s="118"/>
      <c r="I512" s="118"/>
    </row>
    <row r="513" spans="1:9">
      <c r="A513" s="153" t="s">
        <v>292</v>
      </c>
      <c r="B513" s="154" t="s">
        <v>232</v>
      </c>
      <c r="C513" s="155" t="s">
        <v>207</v>
      </c>
      <c r="D513" s="155" t="s">
        <v>210</v>
      </c>
      <c r="E513" s="199" t="s">
        <v>537</v>
      </c>
      <c r="F513" s="155">
        <v>610</v>
      </c>
      <c r="G513" s="157">
        <v>20953.214</v>
      </c>
      <c r="H513" s="118"/>
      <c r="I513" s="118"/>
    </row>
    <row r="514" spans="1:9" ht="39" customHeight="1">
      <c r="A514" s="148" t="s">
        <v>507</v>
      </c>
      <c r="B514" s="149">
        <v>966</v>
      </c>
      <c r="C514" s="150" t="s">
        <v>207</v>
      </c>
      <c r="D514" s="150" t="s">
        <v>210</v>
      </c>
      <c r="E514" s="150" t="s">
        <v>76</v>
      </c>
      <c r="F514" s="150" t="s">
        <v>270</v>
      </c>
      <c r="G514" s="152">
        <f t="shared" ref="G514:I515" si="67">G515</f>
        <v>1710.48</v>
      </c>
      <c r="H514" s="152">
        <f t="shared" si="67"/>
        <v>1187.5899999999999</v>
      </c>
      <c r="I514" s="152">
        <f t="shared" si="67"/>
        <v>38.39</v>
      </c>
    </row>
    <row r="515" spans="1:9" ht="25.5">
      <c r="A515" s="153" t="s">
        <v>326</v>
      </c>
      <c r="B515" s="154">
        <v>966</v>
      </c>
      <c r="C515" s="155" t="s">
        <v>207</v>
      </c>
      <c r="D515" s="155" t="s">
        <v>210</v>
      </c>
      <c r="E515" s="155" t="s">
        <v>76</v>
      </c>
      <c r="F515" s="155" t="s">
        <v>270</v>
      </c>
      <c r="G515" s="157">
        <f t="shared" si="67"/>
        <v>1710.48</v>
      </c>
      <c r="H515" s="157">
        <f t="shared" si="67"/>
        <v>1187.5899999999999</v>
      </c>
      <c r="I515" s="157">
        <f t="shared" si="67"/>
        <v>38.39</v>
      </c>
    </row>
    <row r="516" spans="1:9">
      <c r="A516" s="153" t="s">
        <v>329</v>
      </c>
      <c r="B516" s="154">
        <v>966</v>
      </c>
      <c r="C516" s="155" t="s">
        <v>207</v>
      </c>
      <c r="D516" s="155" t="s">
        <v>210</v>
      </c>
      <c r="E516" s="155" t="s">
        <v>76</v>
      </c>
      <c r="F516" s="155" t="s">
        <v>328</v>
      </c>
      <c r="G516" s="157">
        <v>1710.48</v>
      </c>
      <c r="H516" s="118">
        <v>1187.5899999999999</v>
      </c>
      <c r="I516" s="118">
        <v>38.39</v>
      </c>
    </row>
    <row r="517" spans="1:9" ht="63.75" customHeight="1">
      <c r="A517" s="148" t="s">
        <v>75</v>
      </c>
      <c r="B517" s="149">
        <v>966</v>
      </c>
      <c r="C517" s="150" t="s">
        <v>207</v>
      </c>
      <c r="D517" s="150" t="s">
        <v>210</v>
      </c>
      <c r="E517" s="150" t="s">
        <v>76</v>
      </c>
      <c r="F517" s="150" t="s">
        <v>226</v>
      </c>
      <c r="G517" s="152">
        <f t="shared" ref="G517:I518" si="68">G518</f>
        <v>409481.6</v>
      </c>
      <c r="H517" s="152">
        <f t="shared" si="68"/>
        <v>199809</v>
      </c>
      <c r="I517" s="152">
        <f t="shared" si="68"/>
        <v>0</v>
      </c>
    </row>
    <row r="518" spans="1:9" ht="25.5">
      <c r="A518" s="153" t="s">
        <v>326</v>
      </c>
      <c r="B518" s="154">
        <v>966</v>
      </c>
      <c r="C518" s="155" t="s">
        <v>207</v>
      </c>
      <c r="D518" s="155" t="s">
        <v>210</v>
      </c>
      <c r="E518" s="155" t="s">
        <v>76</v>
      </c>
      <c r="F518" s="155" t="s">
        <v>270</v>
      </c>
      <c r="G518" s="157">
        <f t="shared" si="68"/>
        <v>409481.6</v>
      </c>
      <c r="H518" s="157">
        <f t="shared" si="68"/>
        <v>199809</v>
      </c>
      <c r="I518" s="157">
        <f t="shared" si="68"/>
        <v>0</v>
      </c>
    </row>
    <row r="519" spans="1:9">
      <c r="A519" s="153" t="s">
        <v>329</v>
      </c>
      <c r="B519" s="154">
        <v>966</v>
      </c>
      <c r="C519" s="155" t="s">
        <v>207</v>
      </c>
      <c r="D519" s="155" t="s">
        <v>210</v>
      </c>
      <c r="E519" s="155" t="s">
        <v>76</v>
      </c>
      <c r="F519" s="155" t="s">
        <v>328</v>
      </c>
      <c r="G519" s="157">
        <v>409481.6</v>
      </c>
      <c r="H519" s="118">
        <v>199809</v>
      </c>
      <c r="I519" s="118">
        <v>0</v>
      </c>
    </row>
    <row r="520" spans="1:9" ht="51">
      <c r="A520" s="148" t="s">
        <v>82</v>
      </c>
      <c r="B520" s="149">
        <v>966</v>
      </c>
      <c r="C520" s="150" t="s">
        <v>207</v>
      </c>
      <c r="D520" s="150" t="s">
        <v>210</v>
      </c>
      <c r="E520" s="150" t="s">
        <v>74</v>
      </c>
      <c r="F520" s="150" t="s">
        <v>226</v>
      </c>
      <c r="G520" s="152">
        <f t="shared" ref="G520:I521" si="69">G521</f>
        <v>91.45</v>
      </c>
      <c r="H520" s="152">
        <f t="shared" si="69"/>
        <v>143.08000000000001</v>
      </c>
      <c r="I520" s="152">
        <f t="shared" si="69"/>
        <v>0</v>
      </c>
    </row>
    <row r="521" spans="1:9" ht="25.5">
      <c r="A521" s="153" t="s">
        <v>326</v>
      </c>
      <c r="B521" s="154">
        <v>966</v>
      </c>
      <c r="C521" s="155" t="s">
        <v>207</v>
      </c>
      <c r="D521" s="155" t="s">
        <v>210</v>
      </c>
      <c r="E521" s="155" t="s">
        <v>74</v>
      </c>
      <c r="F521" s="155" t="s">
        <v>270</v>
      </c>
      <c r="G521" s="157">
        <f t="shared" si="69"/>
        <v>91.45</v>
      </c>
      <c r="H521" s="157">
        <f t="shared" si="69"/>
        <v>143.08000000000001</v>
      </c>
      <c r="I521" s="157">
        <f t="shared" si="69"/>
        <v>0</v>
      </c>
    </row>
    <row r="522" spans="1:9">
      <c r="A522" s="153" t="s">
        <v>329</v>
      </c>
      <c r="B522" s="154">
        <v>966</v>
      </c>
      <c r="C522" s="155" t="s">
        <v>207</v>
      </c>
      <c r="D522" s="155" t="s">
        <v>210</v>
      </c>
      <c r="E522" s="155" t="s">
        <v>74</v>
      </c>
      <c r="F522" s="155" t="s">
        <v>328</v>
      </c>
      <c r="G522" s="157">
        <v>91.45</v>
      </c>
      <c r="H522" s="118">
        <v>143.08000000000001</v>
      </c>
      <c r="I522" s="118">
        <v>0</v>
      </c>
    </row>
    <row r="523" spans="1:9" ht="63.75">
      <c r="A523" s="148" t="s">
        <v>83</v>
      </c>
      <c r="B523" s="149">
        <v>966</v>
      </c>
      <c r="C523" s="150" t="s">
        <v>207</v>
      </c>
      <c r="D523" s="150" t="s">
        <v>210</v>
      </c>
      <c r="E523" s="150" t="s">
        <v>74</v>
      </c>
      <c r="F523" s="150" t="s">
        <v>226</v>
      </c>
      <c r="G523" s="152">
        <f t="shared" ref="G523:I524" si="70">G524</f>
        <v>571545.95299999998</v>
      </c>
      <c r="H523" s="152">
        <f t="shared" si="70"/>
        <v>894248.45299999998</v>
      </c>
      <c r="I523" s="152">
        <f t="shared" si="70"/>
        <v>0</v>
      </c>
    </row>
    <row r="524" spans="1:9" ht="25.5">
      <c r="A524" s="153" t="s">
        <v>326</v>
      </c>
      <c r="B524" s="154">
        <v>966</v>
      </c>
      <c r="C524" s="155" t="s">
        <v>207</v>
      </c>
      <c r="D524" s="155" t="s">
        <v>210</v>
      </c>
      <c r="E524" s="155" t="s">
        <v>74</v>
      </c>
      <c r="F524" s="155" t="s">
        <v>270</v>
      </c>
      <c r="G524" s="157">
        <f t="shared" si="70"/>
        <v>571545.95299999998</v>
      </c>
      <c r="H524" s="157">
        <f t="shared" si="70"/>
        <v>894248.45299999998</v>
      </c>
      <c r="I524" s="157">
        <f t="shared" si="70"/>
        <v>0</v>
      </c>
    </row>
    <row r="525" spans="1:9">
      <c r="A525" s="153" t="s">
        <v>329</v>
      </c>
      <c r="B525" s="154">
        <v>966</v>
      </c>
      <c r="C525" s="155" t="s">
        <v>207</v>
      </c>
      <c r="D525" s="155" t="s">
        <v>210</v>
      </c>
      <c r="E525" s="155" t="s">
        <v>74</v>
      </c>
      <c r="F525" s="155" t="s">
        <v>328</v>
      </c>
      <c r="G525" s="157">
        <v>571545.95299999998</v>
      </c>
      <c r="H525" s="118">
        <v>894248.45299999998</v>
      </c>
      <c r="I525" s="118">
        <v>0</v>
      </c>
    </row>
    <row r="526" spans="1:9" ht="51">
      <c r="A526" s="38" t="s">
        <v>16</v>
      </c>
      <c r="B526" s="37">
        <v>966</v>
      </c>
      <c r="C526" s="39" t="s">
        <v>207</v>
      </c>
      <c r="D526" s="39" t="s">
        <v>210</v>
      </c>
      <c r="E526" s="39" t="s">
        <v>17</v>
      </c>
      <c r="F526" s="39" t="s">
        <v>226</v>
      </c>
      <c r="G526" s="152">
        <f>G527</f>
        <v>865.74699999999996</v>
      </c>
      <c r="H526" s="118"/>
      <c r="I526" s="118"/>
    </row>
    <row r="527" spans="1:9" ht="25.5">
      <c r="A527" s="33" t="s">
        <v>261</v>
      </c>
      <c r="B527" s="35">
        <v>966</v>
      </c>
      <c r="C527" s="34" t="s">
        <v>207</v>
      </c>
      <c r="D527" s="34" t="s">
        <v>210</v>
      </c>
      <c r="E527" s="34" t="s">
        <v>17</v>
      </c>
      <c r="F527" s="34" t="s">
        <v>260</v>
      </c>
      <c r="G527" s="157">
        <f>G528</f>
        <v>865.74699999999996</v>
      </c>
      <c r="H527" s="118"/>
      <c r="I527" s="118"/>
    </row>
    <row r="528" spans="1:9">
      <c r="A528" s="33" t="s">
        <v>292</v>
      </c>
      <c r="B528" s="35">
        <v>966</v>
      </c>
      <c r="C528" s="34" t="s">
        <v>207</v>
      </c>
      <c r="D528" s="34" t="s">
        <v>210</v>
      </c>
      <c r="E528" s="34" t="s">
        <v>17</v>
      </c>
      <c r="F528" s="34" t="s">
        <v>293</v>
      </c>
      <c r="G528" s="157">
        <v>865.74699999999996</v>
      </c>
      <c r="H528" s="118"/>
      <c r="I528" s="118"/>
    </row>
    <row r="529" spans="1:9" ht="54">
      <c r="A529" s="53" t="s">
        <v>335</v>
      </c>
      <c r="B529" s="44">
        <v>966</v>
      </c>
      <c r="C529" s="44" t="s">
        <v>207</v>
      </c>
      <c r="D529" s="48" t="s">
        <v>210</v>
      </c>
      <c r="E529" s="48" t="s">
        <v>380</v>
      </c>
      <c r="F529" s="48" t="s">
        <v>226</v>
      </c>
      <c r="G529" s="119">
        <f t="shared" ref="G529:I531" si="71">G530</f>
        <v>50</v>
      </c>
      <c r="H529" s="119">
        <f t="shared" si="71"/>
        <v>50</v>
      </c>
      <c r="I529" s="119">
        <f t="shared" si="71"/>
        <v>50</v>
      </c>
    </row>
    <row r="530" spans="1:9" ht="38.25">
      <c r="A530" s="73" t="s">
        <v>336</v>
      </c>
      <c r="B530" s="37">
        <v>966</v>
      </c>
      <c r="C530" s="35" t="s">
        <v>207</v>
      </c>
      <c r="D530" s="39" t="s">
        <v>210</v>
      </c>
      <c r="E530" s="39" t="s">
        <v>381</v>
      </c>
      <c r="F530" s="39" t="s">
        <v>226</v>
      </c>
      <c r="G530" s="121">
        <f t="shared" si="71"/>
        <v>50</v>
      </c>
      <c r="H530" s="121">
        <f t="shared" si="71"/>
        <v>50</v>
      </c>
      <c r="I530" s="121">
        <f t="shared" si="71"/>
        <v>50</v>
      </c>
    </row>
    <row r="531" spans="1:9" ht="25.5">
      <c r="A531" s="6" t="s">
        <v>134</v>
      </c>
      <c r="B531" s="35">
        <v>966</v>
      </c>
      <c r="C531" s="35" t="s">
        <v>207</v>
      </c>
      <c r="D531" s="34" t="s">
        <v>210</v>
      </c>
      <c r="E531" s="34" t="s">
        <v>381</v>
      </c>
      <c r="F531" s="34" t="s">
        <v>252</v>
      </c>
      <c r="G531" s="118">
        <f t="shared" si="71"/>
        <v>50</v>
      </c>
      <c r="H531" s="118">
        <f t="shared" si="71"/>
        <v>50</v>
      </c>
      <c r="I531" s="118">
        <f t="shared" si="71"/>
        <v>50</v>
      </c>
    </row>
    <row r="532" spans="1:9" ht="25.5">
      <c r="A532" s="33" t="s">
        <v>279</v>
      </c>
      <c r="B532" s="35">
        <v>966</v>
      </c>
      <c r="C532" s="35" t="s">
        <v>207</v>
      </c>
      <c r="D532" s="34" t="s">
        <v>210</v>
      </c>
      <c r="E532" s="34" t="s">
        <v>381</v>
      </c>
      <c r="F532" s="34" t="s">
        <v>280</v>
      </c>
      <c r="G532" s="118">
        <v>50</v>
      </c>
      <c r="H532" s="122">
        <v>50</v>
      </c>
      <c r="I532" s="122">
        <v>50</v>
      </c>
    </row>
    <row r="533" spans="1:9" ht="13.5">
      <c r="A533" s="13" t="s">
        <v>433</v>
      </c>
      <c r="B533" s="14">
        <v>966</v>
      </c>
      <c r="C533" s="15" t="s">
        <v>207</v>
      </c>
      <c r="D533" s="15" t="s">
        <v>202</v>
      </c>
      <c r="E533" s="15" t="s">
        <v>348</v>
      </c>
      <c r="F533" s="15" t="s">
        <v>226</v>
      </c>
      <c r="G533" s="116">
        <f>G535</f>
        <v>41966.82</v>
      </c>
      <c r="H533" s="116">
        <f>H535</f>
        <v>35798.6</v>
      </c>
      <c r="I533" s="116">
        <f>I535</f>
        <v>37798.6</v>
      </c>
    </row>
    <row r="534" spans="1:9" ht="38.25">
      <c r="A534" s="51" t="s">
        <v>54</v>
      </c>
      <c r="B534" s="14">
        <v>966</v>
      </c>
      <c r="C534" s="15" t="s">
        <v>207</v>
      </c>
      <c r="D534" s="15" t="s">
        <v>202</v>
      </c>
      <c r="E534" s="15" t="s">
        <v>364</v>
      </c>
      <c r="F534" s="15" t="s">
        <v>226</v>
      </c>
      <c r="G534" s="119">
        <f>G535</f>
        <v>41966.82</v>
      </c>
      <c r="H534" s="119">
        <f>H535</f>
        <v>35798.6</v>
      </c>
      <c r="I534" s="119">
        <f>I535</f>
        <v>37798.6</v>
      </c>
    </row>
    <row r="535" spans="1:9" s="20" customFormat="1" ht="40.5">
      <c r="A535" s="13" t="s">
        <v>296</v>
      </c>
      <c r="B535" s="14">
        <v>966</v>
      </c>
      <c r="C535" s="15" t="s">
        <v>207</v>
      </c>
      <c r="D535" s="15" t="s">
        <v>202</v>
      </c>
      <c r="E535" s="15" t="s">
        <v>376</v>
      </c>
      <c r="F535" s="15" t="s">
        <v>226</v>
      </c>
      <c r="G535" s="119">
        <f>G536+G539+G542+G545+G548+G551+G554</f>
        <v>41966.82</v>
      </c>
      <c r="H535" s="119">
        <f>H536+H539+H542+H545+H548+H551+H554</f>
        <v>35798.6</v>
      </c>
      <c r="I535" s="119">
        <f>I536+I539+I542+I545+I548+I551+I554</f>
        <v>37798.6</v>
      </c>
    </row>
    <row r="536" spans="1:9" s="19" customFormat="1" ht="38.25">
      <c r="A536" s="52" t="s">
        <v>290</v>
      </c>
      <c r="B536" s="17">
        <v>966</v>
      </c>
      <c r="C536" s="18" t="s">
        <v>207</v>
      </c>
      <c r="D536" s="18" t="s">
        <v>202</v>
      </c>
      <c r="E536" s="18" t="s">
        <v>377</v>
      </c>
      <c r="F536" s="18" t="s">
        <v>226</v>
      </c>
      <c r="G536" s="121">
        <f t="shared" ref="G536:I537" si="72">G537</f>
        <v>32366.799999999999</v>
      </c>
      <c r="H536" s="121">
        <f t="shared" si="72"/>
        <v>34500</v>
      </c>
      <c r="I536" s="121">
        <f t="shared" si="72"/>
        <v>36700</v>
      </c>
    </row>
    <row r="537" spans="1:9" ht="25.5">
      <c r="A537" s="6" t="s">
        <v>261</v>
      </c>
      <c r="B537" s="7">
        <v>966</v>
      </c>
      <c r="C537" s="8" t="s">
        <v>207</v>
      </c>
      <c r="D537" s="8" t="s">
        <v>202</v>
      </c>
      <c r="E537" s="8" t="s">
        <v>377</v>
      </c>
      <c r="F537" s="8" t="s">
        <v>260</v>
      </c>
      <c r="G537" s="118">
        <f t="shared" si="72"/>
        <v>32366.799999999999</v>
      </c>
      <c r="H537" s="118">
        <f t="shared" si="72"/>
        <v>34500</v>
      </c>
      <c r="I537" s="118">
        <f t="shared" si="72"/>
        <v>36700</v>
      </c>
    </row>
    <row r="538" spans="1:9" s="19" customFormat="1">
      <c r="A538" s="6" t="s">
        <v>292</v>
      </c>
      <c r="B538" s="7">
        <v>966</v>
      </c>
      <c r="C538" s="8" t="s">
        <v>207</v>
      </c>
      <c r="D538" s="8" t="s">
        <v>202</v>
      </c>
      <c r="E538" s="8" t="s">
        <v>377</v>
      </c>
      <c r="F538" s="8" t="s">
        <v>293</v>
      </c>
      <c r="G538" s="118">
        <v>32366.799999999999</v>
      </c>
      <c r="H538" s="117">
        <v>34500</v>
      </c>
      <c r="I538" s="117">
        <v>36700</v>
      </c>
    </row>
    <row r="539" spans="1:9" s="19" customFormat="1" ht="25.5" hidden="1">
      <c r="A539" s="159" t="s">
        <v>295</v>
      </c>
      <c r="B539" s="17">
        <v>966</v>
      </c>
      <c r="C539" s="18" t="s">
        <v>207</v>
      </c>
      <c r="D539" s="18" t="s">
        <v>202</v>
      </c>
      <c r="E539" s="18" t="s">
        <v>98</v>
      </c>
      <c r="F539" s="18" t="s">
        <v>226</v>
      </c>
      <c r="G539" s="121">
        <f>G540</f>
        <v>0</v>
      </c>
      <c r="H539" s="117"/>
      <c r="I539" s="117"/>
    </row>
    <row r="540" spans="1:9" s="19" customFormat="1" ht="25.5" hidden="1">
      <c r="A540" s="6" t="s">
        <v>261</v>
      </c>
      <c r="B540" s="7">
        <v>966</v>
      </c>
      <c r="C540" s="8" t="s">
        <v>207</v>
      </c>
      <c r="D540" s="8" t="s">
        <v>202</v>
      </c>
      <c r="E540" s="8" t="s">
        <v>98</v>
      </c>
      <c r="F540" s="8" t="s">
        <v>260</v>
      </c>
      <c r="G540" s="118">
        <f>G541</f>
        <v>0</v>
      </c>
      <c r="H540" s="117"/>
      <c r="I540" s="117"/>
    </row>
    <row r="541" spans="1:9" s="19" customFormat="1" hidden="1">
      <c r="A541" s="6" t="s">
        <v>292</v>
      </c>
      <c r="B541" s="7">
        <v>966</v>
      </c>
      <c r="C541" s="8" t="s">
        <v>207</v>
      </c>
      <c r="D541" s="8" t="s">
        <v>202</v>
      </c>
      <c r="E541" s="8" t="s">
        <v>98</v>
      </c>
      <c r="F541" s="8" t="s">
        <v>293</v>
      </c>
      <c r="G541" s="118">
        <v>0</v>
      </c>
      <c r="H541" s="117"/>
      <c r="I541" s="117"/>
    </row>
    <row r="542" spans="1:9">
      <c r="A542" s="47" t="s">
        <v>291</v>
      </c>
      <c r="B542" s="37">
        <v>966</v>
      </c>
      <c r="C542" s="39" t="s">
        <v>207</v>
      </c>
      <c r="D542" s="39" t="s">
        <v>202</v>
      </c>
      <c r="E542" s="18" t="s">
        <v>378</v>
      </c>
      <c r="F542" s="39" t="s">
        <v>226</v>
      </c>
      <c r="G542" s="121">
        <f t="shared" ref="G542:I543" si="73">G543</f>
        <v>8530.02</v>
      </c>
      <c r="H542" s="121">
        <f t="shared" si="73"/>
        <v>228.6</v>
      </c>
      <c r="I542" s="121">
        <f t="shared" si="73"/>
        <v>28.6</v>
      </c>
    </row>
    <row r="543" spans="1:9" ht="25.5">
      <c r="A543" s="6" t="s">
        <v>261</v>
      </c>
      <c r="B543" s="67" t="s">
        <v>232</v>
      </c>
      <c r="C543" s="34" t="s">
        <v>207</v>
      </c>
      <c r="D543" s="34" t="s">
        <v>202</v>
      </c>
      <c r="E543" s="8" t="s">
        <v>378</v>
      </c>
      <c r="F543" s="8" t="s">
        <v>260</v>
      </c>
      <c r="G543" s="118">
        <f t="shared" si="73"/>
        <v>8530.02</v>
      </c>
      <c r="H543" s="118">
        <f t="shared" si="73"/>
        <v>228.6</v>
      </c>
      <c r="I543" s="118">
        <f t="shared" si="73"/>
        <v>28.6</v>
      </c>
    </row>
    <row r="544" spans="1:9">
      <c r="A544" s="6" t="s">
        <v>292</v>
      </c>
      <c r="B544" s="67" t="s">
        <v>232</v>
      </c>
      <c r="C544" s="34" t="s">
        <v>207</v>
      </c>
      <c r="D544" s="34" t="s">
        <v>202</v>
      </c>
      <c r="E544" s="8" t="s">
        <v>378</v>
      </c>
      <c r="F544" s="8" t="s">
        <v>293</v>
      </c>
      <c r="G544" s="118">
        <v>8530.02</v>
      </c>
      <c r="H544" s="114">
        <v>228.6</v>
      </c>
      <c r="I544" s="114">
        <v>28.6</v>
      </c>
    </row>
    <row r="545" spans="1:9" s="19" customFormat="1" ht="25.5">
      <c r="A545" s="16" t="s">
        <v>297</v>
      </c>
      <c r="B545" s="54" t="s">
        <v>232</v>
      </c>
      <c r="C545" s="39" t="s">
        <v>207</v>
      </c>
      <c r="D545" s="39" t="s">
        <v>202</v>
      </c>
      <c r="E545" s="18" t="s">
        <v>379</v>
      </c>
      <c r="F545" s="18" t="s">
        <v>226</v>
      </c>
      <c r="G545" s="121">
        <f t="shared" ref="G545:I546" si="74">G546</f>
        <v>70</v>
      </c>
      <c r="H545" s="121">
        <f t="shared" si="74"/>
        <v>70</v>
      </c>
      <c r="I545" s="121">
        <f t="shared" si="74"/>
        <v>70</v>
      </c>
    </row>
    <row r="546" spans="1:9" ht="25.5">
      <c r="A546" s="6" t="s">
        <v>261</v>
      </c>
      <c r="B546" s="67" t="s">
        <v>232</v>
      </c>
      <c r="C546" s="34" t="s">
        <v>207</v>
      </c>
      <c r="D546" s="34" t="s">
        <v>202</v>
      </c>
      <c r="E546" s="8" t="s">
        <v>379</v>
      </c>
      <c r="F546" s="8" t="s">
        <v>260</v>
      </c>
      <c r="G546" s="118">
        <f t="shared" si="74"/>
        <v>70</v>
      </c>
      <c r="H546" s="118">
        <f t="shared" si="74"/>
        <v>70</v>
      </c>
      <c r="I546" s="118">
        <f t="shared" si="74"/>
        <v>70</v>
      </c>
    </row>
    <row r="547" spans="1:9">
      <c r="A547" s="6" t="s">
        <v>292</v>
      </c>
      <c r="B547" s="67" t="s">
        <v>232</v>
      </c>
      <c r="C547" s="34" t="s">
        <v>207</v>
      </c>
      <c r="D547" s="34" t="s">
        <v>202</v>
      </c>
      <c r="E547" s="8" t="s">
        <v>379</v>
      </c>
      <c r="F547" s="8" t="s">
        <v>293</v>
      </c>
      <c r="G547" s="118">
        <v>70</v>
      </c>
      <c r="H547" s="114">
        <v>70</v>
      </c>
      <c r="I547" s="114">
        <v>70</v>
      </c>
    </row>
    <row r="548" spans="1:9" ht="38.25" hidden="1">
      <c r="A548" s="148" t="s">
        <v>181</v>
      </c>
      <c r="B548" s="54" t="s">
        <v>232</v>
      </c>
      <c r="C548" s="39" t="s">
        <v>207</v>
      </c>
      <c r="D548" s="39" t="s">
        <v>202</v>
      </c>
      <c r="E548" s="18" t="s">
        <v>169</v>
      </c>
      <c r="F548" s="18" t="s">
        <v>226</v>
      </c>
      <c r="G548" s="121">
        <f>G549</f>
        <v>0</v>
      </c>
      <c r="H548" s="114"/>
      <c r="I548" s="114"/>
    </row>
    <row r="549" spans="1:9" ht="25.5" hidden="1">
      <c r="A549" s="153" t="s">
        <v>261</v>
      </c>
      <c r="B549" s="67" t="s">
        <v>232</v>
      </c>
      <c r="C549" s="34" t="s">
        <v>207</v>
      </c>
      <c r="D549" s="34" t="s">
        <v>202</v>
      </c>
      <c r="E549" s="8" t="s">
        <v>169</v>
      </c>
      <c r="F549" s="8" t="s">
        <v>260</v>
      </c>
      <c r="G549" s="118">
        <f>G550</f>
        <v>0</v>
      </c>
      <c r="H549" s="114"/>
      <c r="I549" s="114"/>
    </row>
    <row r="550" spans="1:9" hidden="1">
      <c r="A550" s="153" t="s">
        <v>292</v>
      </c>
      <c r="B550" s="67" t="s">
        <v>232</v>
      </c>
      <c r="C550" s="34" t="s">
        <v>207</v>
      </c>
      <c r="D550" s="34" t="s">
        <v>202</v>
      </c>
      <c r="E550" s="8" t="s">
        <v>169</v>
      </c>
      <c r="F550" s="8" t="s">
        <v>293</v>
      </c>
      <c r="G550" s="118">
        <v>0</v>
      </c>
      <c r="H550" s="114"/>
      <c r="I550" s="114"/>
    </row>
    <row r="551" spans="1:9" ht="51" hidden="1">
      <c r="A551" s="148" t="s">
        <v>168</v>
      </c>
      <c r="B551" s="54" t="s">
        <v>232</v>
      </c>
      <c r="C551" s="39" t="s">
        <v>207</v>
      </c>
      <c r="D551" s="39" t="s">
        <v>202</v>
      </c>
      <c r="E551" s="18" t="s">
        <v>169</v>
      </c>
      <c r="F551" s="18" t="s">
        <v>226</v>
      </c>
      <c r="G551" s="121">
        <f>G552</f>
        <v>0</v>
      </c>
      <c r="H551" s="114"/>
      <c r="I551" s="114"/>
    </row>
    <row r="552" spans="1:9" ht="25.5" hidden="1">
      <c r="A552" s="6" t="s">
        <v>261</v>
      </c>
      <c r="B552" s="67" t="s">
        <v>232</v>
      </c>
      <c r="C552" s="34" t="s">
        <v>207</v>
      </c>
      <c r="D552" s="34" t="s">
        <v>202</v>
      </c>
      <c r="E552" s="8" t="s">
        <v>169</v>
      </c>
      <c r="F552" s="8" t="s">
        <v>260</v>
      </c>
      <c r="G552" s="118">
        <f>G553</f>
        <v>0</v>
      </c>
      <c r="H552" s="114"/>
      <c r="I552" s="114"/>
    </row>
    <row r="553" spans="1:9" hidden="1">
      <c r="A553" s="6" t="s">
        <v>292</v>
      </c>
      <c r="B553" s="67" t="s">
        <v>232</v>
      </c>
      <c r="C553" s="34" t="s">
        <v>207</v>
      </c>
      <c r="D553" s="34" t="s">
        <v>202</v>
      </c>
      <c r="E553" s="8" t="s">
        <v>169</v>
      </c>
      <c r="F553" s="8" t="s">
        <v>293</v>
      </c>
      <c r="G553" s="118">
        <v>0</v>
      </c>
      <c r="H553" s="114"/>
      <c r="I553" s="114"/>
    </row>
    <row r="554" spans="1:9" ht="25.5">
      <c r="A554" s="47" t="s">
        <v>489</v>
      </c>
      <c r="B554" s="37">
        <v>966</v>
      </c>
      <c r="C554" s="39" t="s">
        <v>207</v>
      </c>
      <c r="D554" s="39" t="s">
        <v>202</v>
      </c>
      <c r="E554" s="18" t="s">
        <v>490</v>
      </c>
      <c r="F554" s="39" t="s">
        <v>226</v>
      </c>
      <c r="G554" s="121">
        <f t="shared" ref="G554:I555" si="75">G555</f>
        <v>1000</v>
      </c>
      <c r="H554" s="121">
        <f t="shared" si="75"/>
        <v>1000</v>
      </c>
      <c r="I554" s="121">
        <f t="shared" si="75"/>
        <v>1000</v>
      </c>
    </row>
    <row r="555" spans="1:9" ht="25.5">
      <c r="A555" s="6" t="s">
        <v>261</v>
      </c>
      <c r="B555" s="67">
        <v>966</v>
      </c>
      <c r="C555" s="34" t="s">
        <v>207</v>
      </c>
      <c r="D555" s="34" t="s">
        <v>202</v>
      </c>
      <c r="E555" s="8" t="s">
        <v>490</v>
      </c>
      <c r="F555" s="8" t="s">
        <v>260</v>
      </c>
      <c r="G555" s="118">
        <f>G556+G557</f>
        <v>1000</v>
      </c>
      <c r="H555" s="118">
        <f t="shared" si="75"/>
        <v>1000</v>
      </c>
      <c r="I555" s="118">
        <f t="shared" si="75"/>
        <v>1000</v>
      </c>
    </row>
    <row r="556" spans="1:9">
      <c r="A556" s="6" t="s">
        <v>292</v>
      </c>
      <c r="B556" s="67">
        <v>966</v>
      </c>
      <c r="C556" s="34" t="s">
        <v>207</v>
      </c>
      <c r="D556" s="34" t="s">
        <v>202</v>
      </c>
      <c r="E556" s="8" t="s">
        <v>490</v>
      </c>
      <c r="F556" s="8" t="s">
        <v>293</v>
      </c>
      <c r="G556" s="118">
        <v>1000</v>
      </c>
      <c r="H556" s="114">
        <v>1000</v>
      </c>
      <c r="I556" s="114">
        <v>1000</v>
      </c>
    </row>
    <row r="557" spans="1:9" ht="51" hidden="1">
      <c r="A557" s="6" t="s">
        <v>548</v>
      </c>
      <c r="B557" s="67">
        <v>966</v>
      </c>
      <c r="C557" s="34" t="s">
        <v>207</v>
      </c>
      <c r="D557" s="34" t="s">
        <v>202</v>
      </c>
      <c r="E557" s="8" t="s">
        <v>490</v>
      </c>
      <c r="F557" s="8" t="s">
        <v>549</v>
      </c>
      <c r="G557" s="118"/>
      <c r="H557" s="114"/>
      <c r="I557" s="114"/>
    </row>
    <row r="558" spans="1:9" ht="13.5">
      <c r="A558" s="13" t="s">
        <v>216</v>
      </c>
      <c r="B558" s="14">
        <v>966</v>
      </c>
      <c r="C558" s="15" t="s">
        <v>207</v>
      </c>
      <c r="D558" s="15" t="s">
        <v>217</v>
      </c>
      <c r="E558" s="15" t="s">
        <v>348</v>
      </c>
      <c r="F558" s="15" t="s">
        <v>226</v>
      </c>
      <c r="G558" s="120">
        <f>G559+G582+G587+G591</f>
        <v>31347.658999999996</v>
      </c>
      <c r="H558" s="120" t="e">
        <f>H559+H582+H587+H591</f>
        <v>#REF!</v>
      </c>
      <c r="I558" s="120" t="e">
        <f>I559+I582+I587+I591</f>
        <v>#REF!</v>
      </c>
    </row>
    <row r="559" spans="1:9" ht="38.25">
      <c r="A559" s="51" t="s">
        <v>54</v>
      </c>
      <c r="B559" s="9">
        <v>966</v>
      </c>
      <c r="C559" s="15" t="s">
        <v>207</v>
      </c>
      <c r="D559" s="15" t="s">
        <v>217</v>
      </c>
      <c r="E559" s="15" t="s">
        <v>364</v>
      </c>
      <c r="F559" s="15" t="s">
        <v>226</v>
      </c>
      <c r="G559" s="120">
        <f>G560+G569</f>
        <v>31205.218999999997</v>
      </c>
      <c r="H559" s="120">
        <f>H560+H569</f>
        <v>31859.000999999997</v>
      </c>
      <c r="I559" s="120">
        <f>I560+I569</f>
        <v>33333.201000000001</v>
      </c>
    </row>
    <row r="560" spans="1:9" ht="40.5">
      <c r="A560" s="13" t="s">
        <v>296</v>
      </c>
      <c r="B560" s="14">
        <v>966</v>
      </c>
      <c r="C560" s="15" t="s">
        <v>207</v>
      </c>
      <c r="D560" s="15" t="s">
        <v>217</v>
      </c>
      <c r="E560" s="15" t="s">
        <v>376</v>
      </c>
      <c r="F560" s="15" t="s">
        <v>226</v>
      </c>
      <c r="G560" s="119">
        <f>G561+G566</f>
        <v>4520.5190000000002</v>
      </c>
      <c r="H560" s="119">
        <f>H561+H566</f>
        <v>3875.5010000000002</v>
      </c>
      <c r="I560" s="119">
        <f>I561+I566</f>
        <v>3875.5010000000002</v>
      </c>
    </row>
    <row r="561" spans="1:9" ht="25.5">
      <c r="A561" s="148" t="s">
        <v>319</v>
      </c>
      <c r="B561" s="54" t="s">
        <v>232</v>
      </c>
      <c r="C561" s="39" t="s">
        <v>207</v>
      </c>
      <c r="D561" s="39" t="s">
        <v>217</v>
      </c>
      <c r="E561" s="18" t="s">
        <v>382</v>
      </c>
      <c r="F561" s="18" t="s">
        <v>226</v>
      </c>
      <c r="G561" s="121">
        <f>G562+G564</f>
        <v>1775.5</v>
      </c>
      <c r="H561" s="121">
        <f>H562+H564</f>
        <v>1775.5</v>
      </c>
      <c r="I561" s="121">
        <f>I562+I564</f>
        <v>1775.5</v>
      </c>
    </row>
    <row r="562" spans="1:9" ht="25.5">
      <c r="A562" s="6" t="s">
        <v>134</v>
      </c>
      <c r="B562" s="67" t="s">
        <v>232</v>
      </c>
      <c r="C562" s="34" t="s">
        <v>207</v>
      </c>
      <c r="D562" s="34" t="s">
        <v>217</v>
      </c>
      <c r="E562" s="8" t="s">
        <v>382</v>
      </c>
      <c r="F562" s="8" t="s">
        <v>252</v>
      </c>
      <c r="G562" s="118">
        <f>G563</f>
        <v>100</v>
      </c>
      <c r="H562" s="118">
        <f>H563</f>
        <v>100</v>
      </c>
      <c r="I562" s="118">
        <f>I563</f>
        <v>100</v>
      </c>
    </row>
    <row r="563" spans="1:9" ht="25.5">
      <c r="A563" s="6" t="s">
        <v>279</v>
      </c>
      <c r="B563" s="67" t="s">
        <v>232</v>
      </c>
      <c r="C563" s="34" t="s">
        <v>207</v>
      </c>
      <c r="D563" s="34" t="s">
        <v>217</v>
      </c>
      <c r="E563" s="8" t="s">
        <v>382</v>
      </c>
      <c r="F563" s="8" t="s">
        <v>280</v>
      </c>
      <c r="G563" s="118">
        <v>100</v>
      </c>
      <c r="H563" s="114">
        <v>100</v>
      </c>
      <c r="I563" s="114">
        <v>100</v>
      </c>
    </row>
    <row r="564" spans="1:9" ht="25.5">
      <c r="A564" s="6" t="s">
        <v>261</v>
      </c>
      <c r="B564" s="67" t="s">
        <v>232</v>
      </c>
      <c r="C564" s="34" t="s">
        <v>207</v>
      </c>
      <c r="D564" s="34" t="s">
        <v>217</v>
      </c>
      <c r="E564" s="8" t="s">
        <v>382</v>
      </c>
      <c r="F564" s="8" t="s">
        <v>260</v>
      </c>
      <c r="G564" s="118">
        <f>G565</f>
        <v>1675.5</v>
      </c>
      <c r="H564" s="118">
        <f>H565</f>
        <v>1675.5</v>
      </c>
      <c r="I564" s="118">
        <f>I565</f>
        <v>1675.5</v>
      </c>
    </row>
    <row r="565" spans="1:9">
      <c r="A565" s="6" t="s">
        <v>292</v>
      </c>
      <c r="B565" s="67" t="s">
        <v>232</v>
      </c>
      <c r="C565" s="34" t="s">
        <v>207</v>
      </c>
      <c r="D565" s="34" t="s">
        <v>217</v>
      </c>
      <c r="E565" s="8" t="s">
        <v>382</v>
      </c>
      <c r="F565" s="8" t="s">
        <v>293</v>
      </c>
      <c r="G565" s="118">
        <v>1675.5</v>
      </c>
      <c r="H565" s="118">
        <v>1675.5</v>
      </c>
      <c r="I565" s="118">
        <v>1675.5</v>
      </c>
    </row>
    <row r="566" spans="1:9" ht="38.25">
      <c r="A566" s="148" t="s">
        <v>454</v>
      </c>
      <c r="B566" s="54" t="s">
        <v>232</v>
      </c>
      <c r="C566" s="39" t="s">
        <v>207</v>
      </c>
      <c r="D566" s="39" t="s">
        <v>217</v>
      </c>
      <c r="E566" s="18" t="s">
        <v>331</v>
      </c>
      <c r="F566" s="18" t="s">
        <v>226</v>
      </c>
      <c r="G566" s="121">
        <f t="shared" ref="G566:I567" si="76">G567</f>
        <v>2745.0189999999998</v>
      </c>
      <c r="H566" s="121">
        <f t="shared" si="76"/>
        <v>2100.0010000000002</v>
      </c>
      <c r="I566" s="121">
        <f t="shared" si="76"/>
        <v>2100.0010000000002</v>
      </c>
    </row>
    <row r="567" spans="1:9" ht="25.5">
      <c r="A567" s="6" t="s">
        <v>261</v>
      </c>
      <c r="B567" s="67" t="s">
        <v>232</v>
      </c>
      <c r="C567" s="39" t="s">
        <v>207</v>
      </c>
      <c r="D567" s="39" t="s">
        <v>217</v>
      </c>
      <c r="E567" s="8" t="s">
        <v>331</v>
      </c>
      <c r="F567" s="8" t="s">
        <v>260</v>
      </c>
      <c r="G567" s="118">
        <f t="shared" si="76"/>
        <v>2745.0189999999998</v>
      </c>
      <c r="H567" s="118">
        <f t="shared" si="76"/>
        <v>2100.0010000000002</v>
      </c>
      <c r="I567" s="118">
        <f t="shared" si="76"/>
        <v>2100.0010000000002</v>
      </c>
    </row>
    <row r="568" spans="1:9">
      <c r="A568" s="6" t="s">
        <v>292</v>
      </c>
      <c r="B568" s="67" t="s">
        <v>232</v>
      </c>
      <c r="C568" s="39" t="s">
        <v>207</v>
      </c>
      <c r="D568" s="39" t="s">
        <v>217</v>
      </c>
      <c r="E568" s="8" t="s">
        <v>331</v>
      </c>
      <c r="F568" s="8" t="s">
        <v>293</v>
      </c>
      <c r="G568" s="118">
        <v>2745.0189999999998</v>
      </c>
      <c r="H568" s="118">
        <v>2100.0010000000002</v>
      </c>
      <c r="I568" s="118">
        <v>2100.0010000000002</v>
      </c>
    </row>
    <row r="569" spans="1:9" s="21" customFormat="1" ht="27">
      <c r="A569" s="13" t="s">
        <v>107</v>
      </c>
      <c r="B569" s="68" t="s">
        <v>232</v>
      </c>
      <c r="C569" s="48" t="s">
        <v>207</v>
      </c>
      <c r="D569" s="48" t="s">
        <v>217</v>
      </c>
      <c r="E569" s="15" t="s">
        <v>383</v>
      </c>
      <c r="F569" s="15" t="s">
        <v>226</v>
      </c>
      <c r="G569" s="119">
        <f>G570+G573</f>
        <v>26684.699999999997</v>
      </c>
      <c r="H569" s="119">
        <f>H570+H573</f>
        <v>27983.499999999996</v>
      </c>
      <c r="I569" s="119">
        <f>I570+I573</f>
        <v>29457.699999999997</v>
      </c>
    </row>
    <row r="570" spans="1:9" s="19" customFormat="1" ht="25.5">
      <c r="A570" s="16" t="s">
        <v>263</v>
      </c>
      <c r="B570" s="54" t="s">
        <v>232</v>
      </c>
      <c r="C570" s="39" t="s">
        <v>207</v>
      </c>
      <c r="D570" s="39" t="s">
        <v>217</v>
      </c>
      <c r="E570" s="18" t="s">
        <v>384</v>
      </c>
      <c r="F570" s="18" t="s">
        <v>226</v>
      </c>
      <c r="G570" s="121">
        <f t="shared" ref="G570:I571" si="77">G571</f>
        <v>2556</v>
      </c>
      <c r="H570" s="121">
        <f t="shared" si="77"/>
        <v>2608</v>
      </c>
      <c r="I570" s="121">
        <f t="shared" si="77"/>
        <v>2713</v>
      </c>
    </row>
    <row r="571" spans="1:9" ht="51">
      <c r="A571" s="6" t="s">
        <v>255</v>
      </c>
      <c r="B571" s="67" t="s">
        <v>232</v>
      </c>
      <c r="C571" s="34" t="s">
        <v>207</v>
      </c>
      <c r="D571" s="34" t="s">
        <v>217</v>
      </c>
      <c r="E571" s="18" t="s">
        <v>384</v>
      </c>
      <c r="F571" s="8" t="s">
        <v>256</v>
      </c>
      <c r="G571" s="118">
        <f t="shared" si="77"/>
        <v>2556</v>
      </c>
      <c r="H571" s="118">
        <f t="shared" si="77"/>
        <v>2608</v>
      </c>
      <c r="I571" s="118">
        <f t="shared" si="77"/>
        <v>2713</v>
      </c>
    </row>
    <row r="572" spans="1:9" ht="25.5">
      <c r="A572" s="6" t="s">
        <v>278</v>
      </c>
      <c r="B572" s="67" t="s">
        <v>232</v>
      </c>
      <c r="C572" s="34" t="s">
        <v>207</v>
      </c>
      <c r="D572" s="34" t="s">
        <v>217</v>
      </c>
      <c r="E572" s="18" t="s">
        <v>384</v>
      </c>
      <c r="F572" s="8" t="s">
        <v>277</v>
      </c>
      <c r="G572" s="157">
        <v>2556</v>
      </c>
      <c r="H572" s="157">
        <v>2608</v>
      </c>
      <c r="I572" s="157">
        <v>2713</v>
      </c>
    </row>
    <row r="573" spans="1:9" s="19" customFormat="1" ht="38.25">
      <c r="A573" s="163" t="s">
        <v>290</v>
      </c>
      <c r="B573" s="54" t="s">
        <v>232</v>
      </c>
      <c r="C573" s="39" t="s">
        <v>207</v>
      </c>
      <c r="D573" s="39" t="s">
        <v>217</v>
      </c>
      <c r="E573" s="18" t="s">
        <v>385</v>
      </c>
      <c r="F573" s="18" t="s">
        <v>226</v>
      </c>
      <c r="G573" s="152">
        <f>G574+G576+G578+G580</f>
        <v>24128.699999999997</v>
      </c>
      <c r="H573" s="152">
        <f>H574+H576+H580</f>
        <v>25375.499999999996</v>
      </c>
      <c r="I573" s="152">
        <f>I574+I576+I580</f>
        <v>26744.699999999997</v>
      </c>
    </row>
    <row r="574" spans="1:9" ht="51">
      <c r="A574" s="6" t="s">
        <v>255</v>
      </c>
      <c r="B574" s="67" t="s">
        <v>232</v>
      </c>
      <c r="C574" s="34" t="s">
        <v>207</v>
      </c>
      <c r="D574" s="34" t="s">
        <v>217</v>
      </c>
      <c r="E574" s="8" t="s">
        <v>385</v>
      </c>
      <c r="F574" s="8" t="s">
        <v>256</v>
      </c>
      <c r="G574" s="118">
        <f>G575</f>
        <v>16178</v>
      </c>
      <c r="H574" s="118">
        <f>H575</f>
        <v>16825.099999999999</v>
      </c>
      <c r="I574" s="118">
        <f>I575</f>
        <v>17498.099999999999</v>
      </c>
    </row>
    <row r="575" spans="1:9">
      <c r="A575" s="6" t="s">
        <v>275</v>
      </c>
      <c r="B575" s="67" t="s">
        <v>232</v>
      </c>
      <c r="C575" s="34" t="s">
        <v>207</v>
      </c>
      <c r="D575" s="34" t="s">
        <v>217</v>
      </c>
      <c r="E575" s="8" t="s">
        <v>385</v>
      </c>
      <c r="F575" s="8" t="s">
        <v>276</v>
      </c>
      <c r="G575" s="157">
        <v>16178</v>
      </c>
      <c r="H575" s="157">
        <v>16825.099999999999</v>
      </c>
      <c r="I575" s="157">
        <v>17498.099999999999</v>
      </c>
    </row>
    <row r="576" spans="1:9" ht="25.5">
      <c r="A576" s="6" t="s">
        <v>134</v>
      </c>
      <c r="B576" s="67" t="s">
        <v>232</v>
      </c>
      <c r="C576" s="34" t="s">
        <v>207</v>
      </c>
      <c r="D576" s="34" t="s">
        <v>217</v>
      </c>
      <c r="E576" s="8" t="s">
        <v>385</v>
      </c>
      <c r="F576" s="8" t="s">
        <v>252</v>
      </c>
      <c r="G576" s="118">
        <f>G577</f>
        <v>6646.1</v>
      </c>
      <c r="H576" s="118">
        <f>H577</f>
        <v>7245.8</v>
      </c>
      <c r="I576" s="118">
        <f>I577</f>
        <v>7942</v>
      </c>
    </row>
    <row r="577" spans="1:9" ht="25.5">
      <c r="A577" s="6" t="s">
        <v>279</v>
      </c>
      <c r="B577" s="67" t="s">
        <v>232</v>
      </c>
      <c r="C577" s="34" t="s">
        <v>207</v>
      </c>
      <c r="D577" s="34" t="s">
        <v>217</v>
      </c>
      <c r="E577" s="8" t="s">
        <v>385</v>
      </c>
      <c r="F577" s="8" t="s">
        <v>280</v>
      </c>
      <c r="G577" s="157">
        <f>6146.1+500</f>
        <v>6646.1</v>
      </c>
      <c r="H577" s="157">
        <f>6545.8+700</f>
        <v>7245.8</v>
      </c>
      <c r="I577" s="157">
        <f>6942+1000</f>
        <v>7942</v>
      </c>
    </row>
    <row r="578" spans="1:9" hidden="1">
      <c r="A578" s="153" t="s">
        <v>257</v>
      </c>
      <c r="B578" s="67" t="s">
        <v>232</v>
      </c>
      <c r="C578" s="34" t="s">
        <v>207</v>
      </c>
      <c r="D578" s="34" t="s">
        <v>217</v>
      </c>
      <c r="E578" s="34" t="s">
        <v>385</v>
      </c>
      <c r="F578" s="34" t="s">
        <v>258</v>
      </c>
      <c r="G578" s="118">
        <f>G579</f>
        <v>0</v>
      </c>
      <c r="H578" s="114"/>
      <c r="I578" s="114"/>
    </row>
    <row r="579" spans="1:9" ht="25.5" hidden="1">
      <c r="A579" s="153" t="s">
        <v>473</v>
      </c>
      <c r="B579" s="67" t="s">
        <v>232</v>
      </c>
      <c r="C579" s="34" t="s">
        <v>207</v>
      </c>
      <c r="D579" s="34" t="s">
        <v>217</v>
      </c>
      <c r="E579" s="34" t="s">
        <v>385</v>
      </c>
      <c r="F579" s="34" t="s">
        <v>482</v>
      </c>
      <c r="G579" s="118">
        <v>0</v>
      </c>
      <c r="H579" s="114"/>
      <c r="I579" s="114"/>
    </row>
    <row r="580" spans="1:9">
      <c r="A580" s="45" t="s">
        <v>253</v>
      </c>
      <c r="B580" s="67" t="s">
        <v>232</v>
      </c>
      <c r="C580" s="34" t="s">
        <v>207</v>
      </c>
      <c r="D580" s="34" t="s">
        <v>217</v>
      </c>
      <c r="E580" s="8" t="s">
        <v>385</v>
      </c>
      <c r="F580" s="8" t="s">
        <v>254</v>
      </c>
      <c r="G580" s="118">
        <f>G581</f>
        <v>1304.5999999999999</v>
      </c>
      <c r="H580" s="118">
        <f>H581</f>
        <v>1304.5999999999999</v>
      </c>
      <c r="I580" s="118">
        <f>I581</f>
        <v>1304.5999999999999</v>
      </c>
    </row>
    <row r="581" spans="1:9">
      <c r="A581" s="45" t="s">
        <v>282</v>
      </c>
      <c r="B581" s="67" t="s">
        <v>232</v>
      </c>
      <c r="C581" s="34" t="s">
        <v>207</v>
      </c>
      <c r="D581" s="34" t="s">
        <v>217</v>
      </c>
      <c r="E581" s="8" t="s">
        <v>385</v>
      </c>
      <c r="F581" s="8" t="s">
        <v>281</v>
      </c>
      <c r="G581" s="118">
        <v>1304.5999999999999</v>
      </c>
      <c r="H581" s="114">
        <v>1304.5999999999999</v>
      </c>
      <c r="I581" s="114">
        <v>1304.5999999999999</v>
      </c>
    </row>
    <row r="582" spans="1:9" ht="25.5">
      <c r="A582" s="161" t="s">
        <v>508</v>
      </c>
      <c r="B582" s="9">
        <v>966</v>
      </c>
      <c r="C582" s="5" t="s">
        <v>207</v>
      </c>
      <c r="D582" s="5" t="s">
        <v>217</v>
      </c>
      <c r="E582" s="93" t="s">
        <v>354</v>
      </c>
      <c r="F582" s="5" t="s">
        <v>226</v>
      </c>
      <c r="G582" s="164">
        <f>G583</f>
        <v>9.94</v>
      </c>
      <c r="H582" s="164" t="e">
        <f>H583</f>
        <v>#REF!</v>
      </c>
      <c r="I582" s="164" t="e">
        <f>I583</f>
        <v>#REF!</v>
      </c>
    </row>
    <row r="583" spans="1:9" ht="67.5">
      <c r="A583" s="58" t="s">
        <v>104</v>
      </c>
      <c r="B583" s="14">
        <v>966</v>
      </c>
      <c r="C583" s="15" t="s">
        <v>207</v>
      </c>
      <c r="D583" s="15" t="s">
        <v>217</v>
      </c>
      <c r="E583" s="101" t="s">
        <v>418</v>
      </c>
      <c r="F583" s="15" t="s">
        <v>226</v>
      </c>
      <c r="G583" s="164">
        <f>G584</f>
        <v>9.94</v>
      </c>
      <c r="H583" s="164" t="e">
        <f>#REF!+H584+#REF!</f>
        <v>#REF!</v>
      </c>
      <c r="I583" s="164" t="e">
        <f>#REF!+I584+#REF!</f>
        <v>#REF!</v>
      </c>
    </row>
    <row r="584" spans="1:9" ht="25.5">
      <c r="A584" s="84" t="s">
        <v>333</v>
      </c>
      <c r="B584" s="17">
        <v>966</v>
      </c>
      <c r="C584" s="18" t="s">
        <v>207</v>
      </c>
      <c r="D584" s="18" t="s">
        <v>217</v>
      </c>
      <c r="E584" s="18" t="s">
        <v>339</v>
      </c>
      <c r="F584" s="18" t="s">
        <v>226</v>
      </c>
      <c r="G584" s="152">
        <f t="shared" ref="G584:I585" si="78">G585</f>
        <v>9.94</v>
      </c>
      <c r="H584" s="152">
        <f t="shared" si="78"/>
        <v>0</v>
      </c>
      <c r="I584" s="152">
        <f t="shared" si="78"/>
        <v>9.94</v>
      </c>
    </row>
    <row r="585" spans="1:9" ht="25.5">
      <c r="A585" s="6" t="s">
        <v>134</v>
      </c>
      <c r="B585" s="7">
        <v>966</v>
      </c>
      <c r="C585" s="8" t="s">
        <v>207</v>
      </c>
      <c r="D585" s="8" t="s">
        <v>217</v>
      </c>
      <c r="E585" s="8" t="s">
        <v>339</v>
      </c>
      <c r="F585" s="7">
        <v>200</v>
      </c>
      <c r="G585" s="157">
        <f t="shared" si="78"/>
        <v>9.94</v>
      </c>
      <c r="H585" s="157">
        <f t="shared" si="78"/>
        <v>0</v>
      </c>
      <c r="I585" s="157">
        <f t="shared" si="78"/>
        <v>9.94</v>
      </c>
    </row>
    <row r="586" spans="1:9" ht="25.5">
      <c r="A586" s="6" t="s">
        <v>279</v>
      </c>
      <c r="B586" s="7">
        <v>966</v>
      </c>
      <c r="C586" s="8" t="s">
        <v>207</v>
      </c>
      <c r="D586" s="8" t="s">
        <v>217</v>
      </c>
      <c r="E586" s="8" t="s">
        <v>339</v>
      </c>
      <c r="F586" s="7">
        <v>240</v>
      </c>
      <c r="G586" s="157">
        <v>9.94</v>
      </c>
      <c r="H586" s="157">
        <v>0</v>
      </c>
      <c r="I586" s="157">
        <v>9.94</v>
      </c>
    </row>
    <row r="587" spans="1:9" ht="25.5">
      <c r="A587" s="42" t="s">
        <v>113</v>
      </c>
      <c r="B587" s="143">
        <v>966</v>
      </c>
      <c r="C587" s="41" t="s">
        <v>207</v>
      </c>
      <c r="D587" s="41" t="s">
        <v>217</v>
      </c>
      <c r="E587" s="41" t="s">
        <v>437</v>
      </c>
      <c r="F587" s="143" t="s">
        <v>226</v>
      </c>
      <c r="G587" s="120">
        <f t="shared" ref="G587:I589" si="79">G588</f>
        <v>2.5</v>
      </c>
      <c r="H587" s="120">
        <f t="shared" si="79"/>
        <v>2.5</v>
      </c>
      <c r="I587" s="120">
        <f t="shared" si="79"/>
        <v>2.5</v>
      </c>
    </row>
    <row r="588" spans="1:9" ht="22.5" customHeight="1">
      <c r="A588" s="38" t="s">
        <v>435</v>
      </c>
      <c r="B588" s="54">
        <v>966</v>
      </c>
      <c r="C588" s="39" t="s">
        <v>207</v>
      </c>
      <c r="D588" s="39" t="s">
        <v>217</v>
      </c>
      <c r="E588" s="39" t="s">
        <v>434</v>
      </c>
      <c r="F588" s="18" t="s">
        <v>226</v>
      </c>
      <c r="G588" s="118">
        <f t="shared" si="79"/>
        <v>2.5</v>
      </c>
      <c r="H588" s="118">
        <f t="shared" si="79"/>
        <v>2.5</v>
      </c>
      <c r="I588" s="118">
        <f t="shared" si="79"/>
        <v>2.5</v>
      </c>
    </row>
    <row r="589" spans="1:9" ht="25.5">
      <c r="A589" s="6" t="s">
        <v>134</v>
      </c>
      <c r="B589" s="67">
        <v>966</v>
      </c>
      <c r="C589" s="34" t="s">
        <v>207</v>
      </c>
      <c r="D589" s="34" t="s">
        <v>217</v>
      </c>
      <c r="E589" s="34" t="s">
        <v>434</v>
      </c>
      <c r="F589" s="8">
        <v>200</v>
      </c>
      <c r="G589" s="118">
        <f t="shared" si="79"/>
        <v>2.5</v>
      </c>
      <c r="H589" s="118">
        <f t="shared" si="79"/>
        <v>2.5</v>
      </c>
      <c r="I589" s="118">
        <f t="shared" si="79"/>
        <v>2.5</v>
      </c>
    </row>
    <row r="590" spans="1:9" ht="25.5">
      <c r="A590" s="33" t="s">
        <v>279</v>
      </c>
      <c r="B590" s="67">
        <v>966</v>
      </c>
      <c r="C590" s="34" t="s">
        <v>207</v>
      </c>
      <c r="D590" s="34" t="s">
        <v>217</v>
      </c>
      <c r="E590" s="34" t="s">
        <v>434</v>
      </c>
      <c r="F590" s="8">
        <v>240</v>
      </c>
      <c r="G590" s="118">
        <v>2.5</v>
      </c>
      <c r="H590" s="118">
        <v>2.5</v>
      </c>
      <c r="I590" s="118">
        <v>2.5</v>
      </c>
    </row>
    <row r="591" spans="1:9" ht="25.5">
      <c r="A591" s="161" t="s">
        <v>55</v>
      </c>
      <c r="B591" s="143" t="s">
        <v>232</v>
      </c>
      <c r="C591" s="41" t="s">
        <v>207</v>
      </c>
      <c r="D591" s="41" t="s">
        <v>217</v>
      </c>
      <c r="E591" s="41" t="s">
        <v>441</v>
      </c>
      <c r="F591" s="5" t="s">
        <v>226</v>
      </c>
      <c r="G591" s="120">
        <f>G592+G596+G600+G604</f>
        <v>130</v>
      </c>
      <c r="H591" s="120">
        <f>H592+H596+H600+H604</f>
        <v>130</v>
      </c>
      <c r="I591" s="120">
        <f>I592+I596+I600+I604</f>
        <v>130</v>
      </c>
    </row>
    <row r="592" spans="1:9" s="19" customFormat="1" ht="41.25" customHeight="1">
      <c r="A592" s="53" t="s">
        <v>114</v>
      </c>
      <c r="B592" s="68" t="s">
        <v>232</v>
      </c>
      <c r="C592" s="48" t="s">
        <v>207</v>
      </c>
      <c r="D592" s="48" t="s">
        <v>217</v>
      </c>
      <c r="E592" s="48" t="s">
        <v>457</v>
      </c>
      <c r="F592" s="15" t="s">
        <v>226</v>
      </c>
      <c r="G592" s="119">
        <f t="shared" ref="G592:I594" si="80">G593</f>
        <v>35</v>
      </c>
      <c r="H592" s="119">
        <f t="shared" si="80"/>
        <v>35</v>
      </c>
      <c r="I592" s="119">
        <f t="shared" si="80"/>
        <v>35</v>
      </c>
    </row>
    <row r="593" spans="1:9" s="19" customFormat="1" ht="25.5">
      <c r="A593" s="73" t="s">
        <v>71</v>
      </c>
      <c r="B593" s="54" t="s">
        <v>232</v>
      </c>
      <c r="C593" s="39" t="s">
        <v>207</v>
      </c>
      <c r="D593" s="39" t="s">
        <v>217</v>
      </c>
      <c r="E593" s="39" t="s">
        <v>456</v>
      </c>
      <c r="F593" s="18" t="s">
        <v>226</v>
      </c>
      <c r="G593" s="121">
        <f t="shared" si="80"/>
        <v>35</v>
      </c>
      <c r="H593" s="121">
        <f t="shared" si="80"/>
        <v>35</v>
      </c>
      <c r="I593" s="121">
        <f t="shared" si="80"/>
        <v>35</v>
      </c>
    </row>
    <row r="594" spans="1:9" ht="25.5">
      <c r="A594" s="6" t="s">
        <v>134</v>
      </c>
      <c r="B594" s="67" t="s">
        <v>232</v>
      </c>
      <c r="C594" s="34" t="s">
        <v>207</v>
      </c>
      <c r="D594" s="34" t="s">
        <v>217</v>
      </c>
      <c r="E594" s="34" t="s">
        <v>456</v>
      </c>
      <c r="F594" s="8" t="s">
        <v>252</v>
      </c>
      <c r="G594" s="118">
        <f t="shared" si="80"/>
        <v>35</v>
      </c>
      <c r="H594" s="118">
        <f t="shared" si="80"/>
        <v>35</v>
      </c>
      <c r="I594" s="118">
        <f t="shared" si="80"/>
        <v>35</v>
      </c>
    </row>
    <row r="595" spans="1:9" ht="25.5">
      <c r="A595" s="33" t="s">
        <v>279</v>
      </c>
      <c r="B595" s="67" t="s">
        <v>232</v>
      </c>
      <c r="C595" s="34" t="s">
        <v>207</v>
      </c>
      <c r="D595" s="34" t="s">
        <v>217</v>
      </c>
      <c r="E595" s="34" t="s">
        <v>456</v>
      </c>
      <c r="F595" s="8" t="s">
        <v>280</v>
      </c>
      <c r="G595" s="118">
        <v>35</v>
      </c>
      <c r="H595" s="118">
        <v>35</v>
      </c>
      <c r="I595" s="118">
        <v>35</v>
      </c>
    </row>
    <row r="596" spans="1:9" s="19" customFormat="1" ht="40.5">
      <c r="A596" s="53" t="s">
        <v>115</v>
      </c>
      <c r="B596" s="68" t="s">
        <v>232</v>
      </c>
      <c r="C596" s="48" t="s">
        <v>207</v>
      </c>
      <c r="D596" s="48" t="s">
        <v>217</v>
      </c>
      <c r="E596" s="48" t="s">
        <v>459</v>
      </c>
      <c r="F596" s="15" t="s">
        <v>226</v>
      </c>
      <c r="G596" s="119">
        <f t="shared" ref="G596:I598" si="81">G597</f>
        <v>10</v>
      </c>
      <c r="H596" s="119">
        <f t="shared" si="81"/>
        <v>10</v>
      </c>
      <c r="I596" s="119">
        <f t="shared" si="81"/>
        <v>10</v>
      </c>
    </row>
    <row r="597" spans="1:9" s="19" customFormat="1" ht="25.5">
      <c r="A597" s="73" t="s">
        <v>70</v>
      </c>
      <c r="B597" s="54" t="s">
        <v>232</v>
      </c>
      <c r="C597" s="39" t="s">
        <v>207</v>
      </c>
      <c r="D597" s="39" t="s">
        <v>217</v>
      </c>
      <c r="E597" s="39" t="s">
        <v>458</v>
      </c>
      <c r="F597" s="18" t="s">
        <v>226</v>
      </c>
      <c r="G597" s="121">
        <f t="shared" si="81"/>
        <v>10</v>
      </c>
      <c r="H597" s="121">
        <f t="shared" si="81"/>
        <v>10</v>
      </c>
      <c r="I597" s="121">
        <f t="shared" si="81"/>
        <v>10</v>
      </c>
    </row>
    <row r="598" spans="1:9" ht="25.5">
      <c r="A598" s="6" t="s">
        <v>134</v>
      </c>
      <c r="B598" s="67" t="s">
        <v>232</v>
      </c>
      <c r="C598" s="34" t="s">
        <v>207</v>
      </c>
      <c r="D598" s="34" t="s">
        <v>217</v>
      </c>
      <c r="E598" s="34" t="s">
        <v>458</v>
      </c>
      <c r="F598" s="8" t="s">
        <v>252</v>
      </c>
      <c r="G598" s="118">
        <f t="shared" si="81"/>
        <v>10</v>
      </c>
      <c r="H598" s="118">
        <f t="shared" si="81"/>
        <v>10</v>
      </c>
      <c r="I598" s="118">
        <f t="shared" si="81"/>
        <v>10</v>
      </c>
    </row>
    <row r="599" spans="1:9" ht="25.5">
      <c r="A599" s="33" t="s">
        <v>279</v>
      </c>
      <c r="B599" s="67" t="s">
        <v>232</v>
      </c>
      <c r="C599" s="34" t="s">
        <v>207</v>
      </c>
      <c r="D599" s="34" t="s">
        <v>217</v>
      </c>
      <c r="E599" s="34" t="s">
        <v>458</v>
      </c>
      <c r="F599" s="8" t="s">
        <v>280</v>
      </c>
      <c r="G599" s="118">
        <v>10</v>
      </c>
      <c r="H599" s="118">
        <v>10</v>
      </c>
      <c r="I599" s="118">
        <v>10</v>
      </c>
    </row>
    <row r="600" spans="1:9" ht="40.5">
      <c r="A600" s="53" t="s">
        <v>116</v>
      </c>
      <c r="B600" s="68" t="s">
        <v>232</v>
      </c>
      <c r="C600" s="48" t="s">
        <v>207</v>
      </c>
      <c r="D600" s="48" t="s">
        <v>217</v>
      </c>
      <c r="E600" s="48" t="s">
        <v>442</v>
      </c>
      <c r="F600" s="15" t="s">
        <v>226</v>
      </c>
      <c r="G600" s="119">
        <f>G601</f>
        <v>30</v>
      </c>
      <c r="H600" s="119">
        <f>H601</f>
        <v>30</v>
      </c>
      <c r="I600" s="119">
        <f>I601</f>
        <v>30</v>
      </c>
    </row>
    <row r="601" spans="1:9" ht="38.25">
      <c r="A601" s="73" t="s">
        <v>446</v>
      </c>
      <c r="B601" s="54" t="s">
        <v>232</v>
      </c>
      <c r="C601" s="39" t="s">
        <v>207</v>
      </c>
      <c r="D601" s="39" t="s">
        <v>217</v>
      </c>
      <c r="E601" s="39" t="s">
        <v>443</v>
      </c>
      <c r="F601" s="18" t="s">
        <v>226</v>
      </c>
      <c r="G601" s="121">
        <f t="shared" ref="G601:I602" si="82">G602</f>
        <v>30</v>
      </c>
      <c r="H601" s="121">
        <f t="shared" si="82"/>
        <v>30</v>
      </c>
      <c r="I601" s="121">
        <f t="shared" si="82"/>
        <v>30</v>
      </c>
    </row>
    <row r="602" spans="1:9" ht="25.5">
      <c r="A602" s="6" t="s">
        <v>134</v>
      </c>
      <c r="B602" s="67" t="s">
        <v>232</v>
      </c>
      <c r="C602" s="34" t="s">
        <v>207</v>
      </c>
      <c r="D602" s="34" t="s">
        <v>217</v>
      </c>
      <c r="E602" s="34" t="s">
        <v>443</v>
      </c>
      <c r="F602" s="8" t="s">
        <v>252</v>
      </c>
      <c r="G602" s="118">
        <f t="shared" si="82"/>
        <v>30</v>
      </c>
      <c r="H602" s="118">
        <f t="shared" si="82"/>
        <v>30</v>
      </c>
      <c r="I602" s="118">
        <f t="shared" si="82"/>
        <v>30</v>
      </c>
    </row>
    <row r="603" spans="1:9" ht="25.5">
      <c r="A603" s="33" t="s">
        <v>279</v>
      </c>
      <c r="B603" s="67" t="s">
        <v>232</v>
      </c>
      <c r="C603" s="34" t="s">
        <v>207</v>
      </c>
      <c r="D603" s="34" t="s">
        <v>217</v>
      </c>
      <c r="E603" s="34" t="s">
        <v>443</v>
      </c>
      <c r="F603" s="8" t="s">
        <v>280</v>
      </c>
      <c r="G603" s="118">
        <v>30</v>
      </c>
      <c r="H603" s="114">
        <v>30</v>
      </c>
      <c r="I603" s="114">
        <v>30</v>
      </c>
    </row>
    <row r="604" spans="1:9" ht="27">
      <c r="A604" s="74" t="s">
        <v>117</v>
      </c>
      <c r="B604" s="68" t="s">
        <v>232</v>
      </c>
      <c r="C604" s="48" t="s">
        <v>207</v>
      </c>
      <c r="D604" s="48" t="s">
        <v>217</v>
      </c>
      <c r="E604" s="48" t="s">
        <v>444</v>
      </c>
      <c r="F604" s="15" t="s">
        <v>226</v>
      </c>
      <c r="G604" s="119">
        <f>G605</f>
        <v>55</v>
      </c>
      <c r="H604" s="119">
        <f>H605</f>
        <v>55</v>
      </c>
      <c r="I604" s="119">
        <f>I605</f>
        <v>55</v>
      </c>
    </row>
    <row r="605" spans="1:9" ht="25.5">
      <c r="A605" s="73" t="s">
        <v>299</v>
      </c>
      <c r="B605" s="54" t="s">
        <v>232</v>
      </c>
      <c r="C605" s="39" t="s">
        <v>207</v>
      </c>
      <c r="D605" s="39" t="s">
        <v>217</v>
      </c>
      <c r="E605" s="39" t="s">
        <v>445</v>
      </c>
      <c r="F605" s="18" t="s">
        <v>226</v>
      </c>
      <c r="G605" s="121">
        <f t="shared" ref="G605:I606" si="83">G606</f>
        <v>55</v>
      </c>
      <c r="H605" s="121">
        <f t="shared" si="83"/>
        <v>55</v>
      </c>
      <c r="I605" s="121">
        <f t="shared" si="83"/>
        <v>55</v>
      </c>
    </row>
    <row r="606" spans="1:9" ht="25.5">
      <c r="A606" s="6" t="s">
        <v>134</v>
      </c>
      <c r="B606" s="67" t="s">
        <v>232</v>
      </c>
      <c r="C606" s="34" t="s">
        <v>207</v>
      </c>
      <c r="D606" s="34" t="s">
        <v>217</v>
      </c>
      <c r="E606" s="34" t="s">
        <v>445</v>
      </c>
      <c r="F606" s="8" t="s">
        <v>252</v>
      </c>
      <c r="G606" s="118">
        <f t="shared" si="83"/>
        <v>55</v>
      </c>
      <c r="H606" s="124">
        <f t="shared" si="83"/>
        <v>55</v>
      </c>
      <c r="I606" s="124">
        <f t="shared" si="83"/>
        <v>55</v>
      </c>
    </row>
    <row r="607" spans="1:9" ht="25.5">
      <c r="A607" s="6" t="s">
        <v>279</v>
      </c>
      <c r="B607" s="67" t="s">
        <v>232</v>
      </c>
      <c r="C607" s="34" t="s">
        <v>207</v>
      </c>
      <c r="D607" s="34" t="s">
        <v>217</v>
      </c>
      <c r="E607" s="34" t="s">
        <v>445</v>
      </c>
      <c r="F607" s="8" t="s">
        <v>280</v>
      </c>
      <c r="G607" s="118">
        <v>55</v>
      </c>
      <c r="H607" s="114">
        <v>55</v>
      </c>
      <c r="I607" s="114">
        <v>55</v>
      </c>
    </row>
    <row r="608" spans="1:9" ht="15.75" customHeight="1">
      <c r="A608" s="4" t="s">
        <v>221</v>
      </c>
      <c r="B608" s="9">
        <v>966</v>
      </c>
      <c r="C608" s="9">
        <v>10</v>
      </c>
      <c r="D608" s="5" t="s">
        <v>197</v>
      </c>
      <c r="E608" s="5" t="s">
        <v>348</v>
      </c>
      <c r="F608" s="5" t="s">
        <v>226</v>
      </c>
      <c r="G608" s="115">
        <f>G609+G615</f>
        <v>22540.478999999999</v>
      </c>
      <c r="H608" s="115">
        <f>H609+H615</f>
        <v>19315.317999999999</v>
      </c>
      <c r="I608" s="115">
        <f>I609+I615</f>
        <v>19909.495000000003</v>
      </c>
    </row>
    <row r="609" spans="1:9" s="19" customFormat="1" ht="15.75" customHeight="1">
      <c r="A609" s="74" t="s">
        <v>481</v>
      </c>
      <c r="B609" s="44">
        <v>966</v>
      </c>
      <c r="C609" s="44">
        <v>10</v>
      </c>
      <c r="D609" s="48" t="s">
        <v>202</v>
      </c>
      <c r="E609" s="48" t="s">
        <v>348</v>
      </c>
      <c r="F609" s="48" t="s">
        <v>226</v>
      </c>
      <c r="G609" s="119">
        <f>G611</f>
        <v>7840</v>
      </c>
      <c r="H609" s="119">
        <f>H611</f>
        <v>4160</v>
      </c>
      <c r="I609" s="119">
        <f>I611</f>
        <v>4160</v>
      </c>
    </row>
    <row r="610" spans="1:9" ht="36" customHeight="1">
      <c r="A610" s="51" t="s">
        <v>52</v>
      </c>
      <c r="B610" s="43">
        <v>966</v>
      </c>
      <c r="C610" s="43">
        <v>10</v>
      </c>
      <c r="D610" s="41" t="s">
        <v>202</v>
      </c>
      <c r="E610" s="48" t="s">
        <v>364</v>
      </c>
      <c r="F610" s="41" t="s">
        <v>226</v>
      </c>
      <c r="G610" s="120">
        <f t="shared" ref="G610:I613" si="84">G611</f>
        <v>7840</v>
      </c>
      <c r="H610" s="120">
        <f t="shared" si="84"/>
        <v>4160</v>
      </c>
      <c r="I610" s="120">
        <f t="shared" si="84"/>
        <v>4160</v>
      </c>
    </row>
    <row r="611" spans="1:9" s="19" customFormat="1" ht="26.25" customHeight="1">
      <c r="A611" s="74" t="s">
        <v>108</v>
      </c>
      <c r="B611" s="44">
        <v>966</v>
      </c>
      <c r="C611" s="44">
        <v>10</v>
      </c>
      <c r="D611" s="48" t="s">
        <v>202</v>
      </c>
      <c r="E611" s="48" t="s">
        <v>383</v>
      </c>
      <c r="F611" s="48" t="s">
        <v>226</v>
      </c>
      <c r="G611" s="119">
        <f t="shared" si="84"/>
        <v>7840</v>
      </c>
      <c r="H611" s="119">
        <f t="shared" si="84"/>
        <v>4160</v>
      </c>
      <c r="I611" s="119">
        <f t="shared" si="84"/>
        <v>4160</v>
      </c>
    </row>
    <row r="612" spans="1:9" s="19" customFormat="1" ht="51">
      <c r="A612" s="38" t="s">
        <v>484</v>
      </c>
      <c r="B612" s="37">
        <v>966</v>
      </c>
      <c r="C612" s="37">
        <v>10</v>
      </c>
      <c r="D612" s="39" t="s">
        <v>202</v>
      </c>
      <c r="E612" s="39" t="s">
        <v>491</v>
      </c>
      <c r="F612" s="39" t="s">
        <v>226</v>
      </c>
      <c r="G612" s="121">
        <f t="shared" si="84"/>
        <v>7840</v>
      </c>
      <c r="H612" s="121">
        <f t="shared" si="84"/>
        <v>4160</v>
      </c>
      <c r="I612" s="121">
        <f t="shared" si="84"/>
        <v>4160</v>
      </c>
    </row>
    <row r="613" spans="1:9" ht="15.75" customHeight="1">
      <c r="A613" s="33" t="s">
        <v>257</v>
      </c>
      <c r="B613" s="35">
        <v>966</v>
      </c>
      <c r="C613" s="35">
        <v>10</v>
      </c>
      <c r="D613" s="34" t="s">
        <v>202</v>
      </c>
      <c r="E613" s="34" t="s">
        <v>491</v>
      </c>
      <c r="F613" s="34" t="s">
        <v>258</v>
      </c>
      <c r="G613" s="118">
        <f t="shared" si="84"/>
        <v>7840</v>
      </c>
      <c r="H613" s="118">
        <f t="shared" si="84"/>
        <v>4160</v>
      </c>
      <c r="I613" s="118">
        <f t="shared" si="84"/>
        <v>4160</v>
      </c>
    </row>
    <row r="614" spans="1:9" ht="25.5">
      <c r="A614" s="33" t="s">
        <v>473</v>
      </c>
      <c r="B614" s="35">
        <v>966</v>
      </c>
      <c r="C614" s="35">
        <v>10</v>
      </c>
      <c r="D614" s="34" t="s">
        <v>202</v>
      </c>
      <c r="E614" s="34" t="s">
        <v>491</v>
      </c>
      <c r="F614" s="34" t="s">
        <v>482</v>
      </c>
      <c r="G614" s="118">
        <v>7840</v>
      </c>
      <c r="H614" s="114">
        <v>4160</v>
      </c>
      <c r="I614" s="114">
        <v>4160</v>
      </c>
    </row>
    <row r="615" spans="1:9" s="20" customFormat="1" ht="13.5">
      <c r="A615" s="13" t="s">
        <v>238</v>
      </c>
      <c r="B615" s="14">
        <v>966</v>
      </c>
      <c r="C615" s="14">
        <v>10</v>
      </c>
      <c r="D615" s="15" t="s">
        <v>204</v>
      </c>
      <c r="E615" s="15" t="s">
        <v>348</v>
      </c>
      <c r="F615" s="15" t="s">
        <v>226</v>
      </c>
      <c r="G615" s="116">
        <f>G616</f>
        <v>14700.479000000001</v>
      </c>
      <c r="H615" s="116">
        <f>H616</f>
        <v>15155.318000000001</v>
      </c>
      <c r="I615" s="116">
        <f>I616</f>
        <v>15749.495000000001</v>
      </c>
    </row>
    <row r="616" spans="1:9" s="20" customFormat="1" ht="25.5">
      <c r="A616" s="51" t="s">
        <v>106</v>
      </c>
      <c r="B616" s="9">
        <v>966</v>
      </c>
      <c r="C616" s="9">
        <v>10</v>
      </c>
      <c r="D616" s="5" t="s">
        <v>204</v>
      </c>
      <c r="E616" s="41" t="s">
        <v>386</v>
      </c>
      <c r="F616" s="5" t="s">
        <v>226</v>
      </c>
      <c r="G616" s="115">
        <f>G621+G617</f>
        <v>14700.479000000001</v>
      </c>
      <c r="H616" s="115">
        <f>H621+H617</f>
        <v>15155.318000000001</v>
      </c>
      <c r="I616" s="115">
        <f>I621+I617</f>
        <v>15749.495000000001</v>
      </c>
    </row>
    <row r="617" spans="1:9" s="20" customFormat="1" ht="40.5">
      <c r="A617" s="13" t="s">
        <v>296</v>
      </c>
      <c r="B617" s="14">
        <v>966</v>
      </c>
      <c r="C617" s="15" t="s">
        <v>465</v>
      </c>
      <c r="D617" s="15" t="s">
        <v>204</v>
      </c>
      <c r="E617" s="15" t="s">
        <v>376</v>
      </c>
      <c r="F617" s="15" t="s">
        <v>226</v>
      </c>
      <c r="G617" s="119">
        <f t="shared" ref="G617:I619" si="85">G618</f>
        <v>327.05599999999998</v>
      </c>
      <c r="H617" s="116">
        <f t="shared" si="85"/>
        <v>206.58099999999999</v>
      </c>
      <c r="I617" s="116">
        <f t="shared" si="85"/>
        <v>206.58099999999999</v>
      </c>
    </row>
    <row r="618" spans="1:9" s="20" customFormat="1" ht="38.25">
      <c r="A618" s="148" t="s">
        <v>454</v>
      </c>
      <c r="B618" s="54" t="s">
        <v>232</v>
      </c>
      <c r="C618" s="39" t="s">
        <v>465</v>
      </c>
      <c r="D618" s="39" t="s">
        <v>204</v>
      </c>
      <c r="E618" s="18" t="s">
        <v>331</v>
      </c>
      <c r="F618" s="18" t="s">
        <v>226</v>
      </c>
      <c r="G618" s="121">
        <f t="shared" si="85"/>
        <v>327.05599999999998</v>
      </c>
      <c r="H618" s="117">
        <f t="shared" si="85"/>
        <v>206.58099999999999</v>
      </c>
      <c r="I618" s="117">
        <f t="shared" si="85"/>
        <v>206.58099999999999</v>
      </c>
    </row>
    <row r="619" spans="1:9" s="20" customFormat="1">
      <c r="A619" s="6" t="s">
        <v>257</v>
      </c>
      <c r="B619" s="67" t="s">
        <v>232</v>
      </c>
      <c r="C619" s="39" t="s">
        <v>465</v>
      </c>
      <c r="D619" s="39" t="s">
        <v>204</v>
      </c>
      <c r="E619" s="8" t="s">
        <v>331</v>
      </c>
      <c r="F619" s="8" t="s">
        <v>258</v>
      </c>
      <c r="G619" s="118">
        <f t="shared" si="85"/>
        <v>327.05599999999998</v>
      </c>
      <c r="H619" s="124">
        <f t="shared" si="85"/>
        <v>206.58099999999999</v>
      </c>
      <c r="I619" s="124">
        <f t="shared" si="85"/>
        <v>206.58099999999999</v>
      </c>
    </row>
    <row r="620" spans="1:9" s="20" customFormat="1">
      <c r="A620" s="6" t="s">
        <v>287</v>
      </c>
      <c r="B620" s="67" t="s">
        <v>232</v>
      </c>
      <c r="C620" s="39" t="s">
        <v>465</v>
      </c>
      <c r="D620" s="39" t="s">
        <v>204</v>
      </c>
      <c r="E620" s="8" t="s">
        <v>331</v>
      </c>
      <c r="F620" s="8" t="s">
        <v>298</v>
      </c>
      <c r="G620" s="118">
        <v>327.05599999999998</v>
      </c>
      <c r="H620" s="118">
        <v>206.58099999999999</v>
      </c>
      <c r="I620" s="118">
        <v>206.58099999999999</v>
      </c>
    </row>
    <row r="621" spans="1:9" s="20" customFormat="1" ht="27">
      <c r="A621" s="13" t="s">
        <v>109</v>
      </c>
      <c r="B621" s="14">
        <v>966</v>
      </c>
      <c r="C621" s="14">
        <v>10</v>
      </c>
      <c r="D621" s="15" t="s">
        <v>204</v>
      </c>
      <c r="E621" s="48" t="s">
        <v>387</v>
      </c>
      <c r="F621" s="15" t="s">
        <v>226</v>
      </c>
      <c r="G621" s="119">
        <f>G622</f>
        <v>14373.423000000001</v>
      </c>
      <c r="H621" s="116">
        <f>H622</f>
        <v>14948.737000000001</v>
      </c>
      <c r="I621" s="116">
        <f>I622</f>
        <v>15542.914000000001</v>
      </c>
    </row>
    <row r="622" spans="1:9" s="19" customFormat="1" ht="76.5">
      <c r="A622" s="148" t="s">
        <v>269</v>
      </c>
      <c r="B622" s="17">
        <v>966</v>
      </c>
      <c r="C622" s="17">
        <v>10</v>
      </c>
      <c r="D622" s="18" t="s">
        <v>204</v>
      </c>
      <c r="E622" s="18" t="s">
        <v>388</v>
      </c>
      <c r="F622" s="18" t="s">
        <v>226</v>
      </c>
      <c r="G622" s="121">
        <f>G623+G625</f>
        <v>14373.423000000001</v>
      </c>
      <c r="H622" s="121">
        <f>H623+H625</f>
        <v>14948.737000000001</v>
      </c>
      <c r="I622" s="121">
        <f>I623+I625</f>
        <v>15542.914000000001</v>
      </c>
    </row>
    <row r="623" spans="1:9" s="19" customFormat="1" ht="25.5">
      <c r="A623" s="6" t="s">
        <v>134</v>
      </c>
      <c r="B623" s="7">
        <v>966</v>
      </c>
      <c r="C623" s="7">
        <v>10</v>
      </c>
      <c r="D623" s="8" t="s">
        <v>204</v>
      </c>
      <c r="E623" s="8" t="s">
        <v>388</v>
      </c>
      <c r="F623" s="8" t="s">
        <v>252</v>
      </c>
      <c r="G623" s="118">
        <f>G624</f>
        <v>71.867000000000004</v>
      </c>
      <c r="H623" s="114">
        <f>H624</f>
        <v>74.744</v>
      </c>
      <c r="I623" s="114">
        <f>I624</f>
        <v>77.715000000000003</v>
      </c>
    </row>
    <row r="624" spans="1:9" s="19" customFormat="1" ht="25.5">
      <c r="A624" s="6" t="s">
        <v>279</v>
      </c>
      <c r="B624" s="7">
        <v>966</v>
      </c>
      <c r="C624" s="7">
        <v>10</v>
      </c>
      <c r="D624" s="8" t="s">
        <v>204</v>
      </c>
      <c r="E624" s="8" t="s">
        <v>388</v>
      </c>
      <c r="F624" s="8" t="s">
        <v>280</v>
      </c>
      <c r="G624" s="118">
        <v>71.867000000000004</v>
      </c>
      <c r="H624" s="118">
        <v>74.744</v>
      </c>
      <c r="I624" s="118">
        <v>77.715000000000003</v>
      </c>
    </row>
    <row r="625" spans="1:9">
      <c r="A625" s="33" t="s">
        <v>257</v>
      </c>
      <c r="B625" s="7">
        <v>966</v>
      </c>
      <c r="C625" s="7">
        <v>10</v>
      </c>
      <c r="D625" s="8" t="s">
        <v>204</v>
      </c>
      <c r="E625" s="8" t="s">
        <v>388</v>
      </c>
      <c r="F625" s="8" t="s">
        <v>258</v>
      </c>
      <c r="G625" s="118">
        <f>G626</f>
        <v>14301.556</v>
      </c>
      <c r="H625" s="114">
        <f>H626</f>
        <v>14873.993</v>
      </c>
      <c r="I625" s="114">
        <f>I626</f>
        <v>15465.199000000001</v>
      </c>
    </row>
    <row r="626" spans="1:9">
      <c r="A626" s="6" t="s">
        <v>287</v>
      </c>
      <c r="B626" s="7">
        <v>966</v>
      </c>
      <c r="C626" s="7">
        <v>10</v>
      </c>
      <c r="D626" s="8" t="s">
        <v>204</v>
      </c>
      <c r="E626" s="8" t="s">
        <v>388</v>
      </c>
      <c r="F626" s="8" t="s">
        <v>298</v>
      </c>
      <c r="G626" s="118">
        <v>14301.556</v>
      </c>
      <c r="H626" s="118">
        <v>14873.993</v>
      </c>
      <c r="I626" s="118">
        <v>15465.199000000001</v>
      </c>
    </row>
    <row r="627" spans="1:9" ht="42.75">
      <c r="A627" s="134" t="s">
        <v>327</v>
      </c>
      <c r="B627" s="135" t="s">
        <v>233</v>
      </c>
      <c r="C627" s="136" t="s">
        <v>197</v>
      </c>
      <c r="D627" s="136" t="s">
        <v>197</v>
      </c>
      <c r="E627" s="135" t="s">
        <v>348</v>
      </c>
      <c r="F627" s="136" t="s">
        <v>226</v>
      </c>
      <c r="G627" s="123">
        <f>G628+G651+G731+G739</f>
        <v>148952.20600000001</v>
      </c>
      <c r="H627" s="123" t="e">
        <f>H628+H651+H731+H739</f>
        <v>#REF!</v>
      </c>
      <c r="I627" s="123" t="e">
        <f>I628+I651+I731+I739</f>
        <v>#REF!</v>
      </c>
    </row>
    <row r="628" spans="1:9" s="20" customFormat="1">
      <c r="A628" s="42" t="s">
        <v>213</v>
      </c>
      <c r="B628" s="43">
        <v>969</v>
      </c>
      <c r="C628" s="41" t="s">
        <v>207</v>
      </c>
      <c r="D628" s="41" t="s">
        <v>197</v>
      </c>
      <c r="E628" s="41" t="s">
        <v>348</v>
      </c>
      <c r="F628" s="41" t="s">
        <v>226</v>
      </c>
      <c r="G628" s="120">
        <f>G629+G645</f>
        <v>46046.106999999996</v>
      </c>
      <c r="H628" s="120">
        <f>H629+H645</f>
        <v>40120</v>
      </c>
      <c r="I628" s="120">
        <f>I629+I645</f>
        <v>42520</v>
      </c>
    </row>
    <row r="629" spans="1:9" s="20" customFormat="1" ht="13.5">
      <c r="A629" s="13" t="s">
        <v>433</v>
      </c>
      <c r="B629" s="14">
        <v>969</v>
      </c>
      <c r="C629" s="15" t="s">
        <v>207</v>
      </c>
      <c r="D629" s="15" t="s">
        <v>202</v>
      </c>
      <c r="E629" s="15" t="s">
        <v>348</v>
      </c>
      <c r="F629" s="15" t="s">
        <v>226</v>
      </c>
      <c r="G629" s="116">
        <f t="shared" ref="G629:I630" si="86">G630</f>
        <v>45946.106999999996</v>
      </c>
      <c r="H629" s="116">
        <f t="shared" si="86"/>
        <v>40020</v>
      </c>
      <c r="I629" s="116">
        <f t="shared" si="86"/>
        <v>42420</v>
      </c>
    </row>
    <row r="630" spans="1:9" s="20" customFormat="1" ht="38.25">
      <c r="A630" s="57" t="s">
        <v>112</v>
      </c>
      <c r="B630" s="9">
        <v>969</v>
      </c>
      <c r="C630" s="5" t="s">
        <v>207</v>
      </c>
      <c r="D630" s="5" t="s">
        <v>202</v>
      </c>
      <c r="E630" s="5" t="s">
        <v>389</v>
      </c>
      <c r="F630" s="5" t="s">
        <v>226</v>
      </c>
      <c r="G630" s="115">
        <f>G631+G641</f>
        <v>45946.106999999996</v>
      </c>
      <c r="H630" s="115">
        <f t="shared" si="86"/>
        <v>40020</v>
      </c>
      <c r="I630" s="115">
        <f t="shared" si="86"/>
        <v>42420</v>
      </c>
    </row>
    <row r="631" spans="1:9" s="21" customFormat="1" ht="27">
      <c r="A631" s="58" t="s">
        <v>307</v>
      </c>
      <c r="B631" s="14">
        <v>969</v>
      </c>
      <c r="C631" s="15" t="s">
        <v>207</v>
      </c>
      <c r="D631" s="15" t="s">
        <v>202</v>
      </c>
      <c r="E631" s="15" t="s">
        <v>390</v>
      </c>
      <c r="F631" s="15" t="s">
        <v>226</v>
      </c>
      <c r="G631" s="116">
        <f>G632+G635+G638</f>
        <v>42443.337</v>
      </c>
      <c r="H631" s="116">
        <f>H632+H635+H638</f>
        <v>40020</v>
      </c>
      <c r="I631" s="116">
        <f>I632+I635+I638</f>
        <v>42420</v>
      </c>
    </row>
    <row r="632" spans="1:9" s="21" customFormat="1" ht="39">
      <c r="A632" s="52" t="s">
        <v>290</v>
      </c>
      <c r="B632" s="17">
        <v>969</v>
      </c>
      <c r="C632" s="18" t="s">
        <v>207</v>
      </c>
      <c r="D632" s="18" t="s">
        <v>202</v>
      </c>
      <c r="E632" s="18" t="s">
        <v>391</v>
      </c>
      <c r="F632" s="18" t="s">
        <v>226</v>
      </c>
      <c r="G632" s="117">
        <f t="shared" ref="G632:I633" si="87">G633</f>
        <v>37303.756999999998</v>
      </c>
      <c r="H632" s="117">
        <f t="shared" si="87"/>
        <v>40020</v>
      </c>
      <c r="I632" s="117">
        <f t="shared" si="87"/>
        <v>42420</v>
      </c>
    </row>
    <row r="633" spans="1:9" s="20" customFormat="1" ht="25.5">
      <c r="A633" s="6" t="s">
        <v>261</v>
      </c>
      <c r="B633" s="7">
        <v>969</v>
      </c>
      <c r="C633" s="8" t="s">
        <v>207</v>
      </c>
      <c r="D633" s="8" t="s">
        <v>202</v>
      </c>
      <c r="E633" s="8" t="s">
        <v>391</v>
      </c>
      <c r="F633" s="8" t="s">
        <v>260</v>
      </c>
      <c r="G633" s="114">
        <f t="shared" si="87"/>
        <v>37303.756999999998</v>
      </c>
      <c r="H633" s="114">
        <f t="shared" si="87"/>
        <v>40020</v>
      </c>
      <c r="I633" s="114">
        <f t="shared" si="87"/>
        <v>42420</v>
      </c>
    </row>
    <row r="634" spans="1:9" s="21" customFormat="1" ht="13.5">
      <c r="A634" s="6" t="s">
        <v>292</v>
      </c>
      <c r="B634" s="7">
        <v>969</v>
      </c>
      <c r="C634" s="8" t="s">
        <v>207</v>
      </c>
      <c r="D634" s="8" t="s">
        <v>202</v>
      </c>
      <c r="E634" s="8" t="s">
        <v>391</v>
      </c>
      <c r="F634" s="8" t="s">
        <v>293</v>
      </c>
      <c r="G634" s="157">
        <f>37403.757-100</f>
        <v>37303.756999999998</v>
      </c>
      <c r="H634" s="114">
        <v>40020</v>
      </c>
      <c r="I634" s="114">
        <v>42420</v>
      </c>
    </row>
    <row r="635" spans="1:9" s="21" customFormat="1" ht="51.75">
      <c r="A635" s="148" t="s">
        <v>553</v>
      </c>
      <c r="B635" s="149">
        <v>969</v>
      </c>
      <c r="C635" s="150" t="s">
        <v>207</v>
      </c>
      <c r="D635" s="150" t="s">
        <v>202</v>
      </c>
      <c r="E635" s="150" t="s">
        <v>67</v>
      </c>
      <c r="F635" s="18" t="s">
        <v>226</v>
      </c>
      <c r="G635" s="117">
        <f t="shared" ref="G635:I636" si="88">G636</f>
        <v>13.052</v>
      </c>
      <c r="H635" s="117">
        <f t="shared" si="88"/>
        <v>0</v>
      </c>
      <c r="I635" s="117">
        <f t="shared" si="88"/>
        <v>0</v>
      </c>
    </row>
    <row r="636" spans="1:9" s="21" customFormat="1" ht="26.25">
      <c r="A636" s="153" t="s">
        <v>261</v>
      </c>
      <c r="B636" s="154">
        <v>969</v>
      </c>
      <c r="C636" s="155" t="s">
        <v>207</v>
      </c>
      <c r="D636" s="155" t="s">
        <v>202</v>
      </c>
      <c r="E636" s="155" t="s">
        <v>67</v>
      </c>
      <c r="F636" s="8" t="s">
        <v>260</v>
      </c>
      <c r="G636" s="114">
        <f t="shared" si="88"/>
        <v>13.052</v>
      </c>
      <c r="H636" s="114">
        <f t="shared" si="88"/>
        <v>0</v>
      </c>
      <c r="I636" s="114">
        <f t="shared" si="88"/>
        <v>0</v>
      </c>
    </row>
    <row r="637" spans="1:9" s="21" customFormat="1" ht="13.5">
      <c r="A637" s="153" t="s">
        <v>292</v>
      </c>
      <c r="B637" s="154">
        <v>969</v>
      </c>
      <c r="C637" s="155" t="s">
        <v>207</v>
      </c>
      <c r="D637" s="155" t="s">
        <v>202</v>
      </c>
      <c r="E637" s="155" t="s">
        <v>67</v>
      </c>
      <c r="F637" s="8" t="s">
        <v>293</v>
      </c>
      <c r="G637" s="114">
        <v>13.052</v>
      </c>
      <c r="H637" s="114">
        <v>0</v>
      </c>
      <c r="I637" s="114">
        <v>0</v>
      </c>
    </row>
    <row r="638" spans="1:9" s="21" customFormat="1" ht="51.75">
      <c r="A638" s="52" t="s">
        <v>554</v>
      </c>
      <c r="B638" s="17">
        <v>969</v>
      </c>
      <c r="C638" s="18" t="s">
        <v>207</v>
      </c>
      <c r="D638" s="18" t="s">
        <v>202</v>
      </c>
      <c r="E638" s="150" t="s">
        <v>67</v>
      </c>
      <c r="F638" s="18" t="s">
        <v>226</v>
      </c>
      <c r="G638" s="117">
        <f t="shared" ref="G638:I639" si="89">G639</f>
        <v>5126.5280000000002</v>
      </c>
      <c r="H638" s="117">
        <f t="shared" si="89"/>
        <v>0</v>
      </c>
      <c r="I638" s="117">
        <f t="shared" si="89"/>
        <v>0</v>
      </c>
    </row>
    <row r="639" spans="1:9" s="21" customFormat="1" ht="26.25">
      <c r="A639" s="6" t="s">
        <v>261</v>
      </c>
      <c r="B639" s="7">
        <v>969</v>
      </c>
      <c r="C639" s="8" t="s">
        <v>207</v>
      </c>
      <c r="D639" s="8" t="s">
        <v>202</v>
      </c>
      <c r="E639" s="155" t="s">
        <v>67</v>
      </c>
      <c r="F639" s="8" t="s">
        <v>260</v>
      </c>
      <c r="G639" s="114">
        <f t="shared" si="89"/>
        <v>5126.5280000000002</v>
      </c>
      <c r="H639" s="114">
        <f t="shared" si="89"/>
        <v>0</v>
      </c>
      <c r="I639" s="114">
        <f t="shared" si="89"/>
        <v>0</v>
      </c>
    </row>
    <row r="640" spans="1:9" s="21" customFormat="1" ht="13.5">
      <c r="A640" s="6" t="s">
        <v>292</v>
      </c>
      <c r="B640" s="7">
        <v>969</v>
      </c>
      <c r="C640" s="8" t="s">
        <v>207</v>
      </c>
      <c r="D640" s="8" t="s">
        <v>202</v>
      </c>
      <c r="E640" s="155" t="s">
        <v>67</v>
      </c>
      <c r="F640" s="8" t="s">
        <v>293</v>
      </c>
      <c r="G640" s="114">
        <v>5126.5280000000002</v>
      </c>
      <c r="H640" s="114"/>
      <c r="I640" s="114"/>
    </row>
    <row r="641" spans="1:9" s="21" customFormat="1" ht="27">
      <c r="A641" s="200" t="s">
        <v>310</v>
      </c>
      <c r="B641" s="44">
        <v>969</v>
      </c>
      <c r="C641" s="48" t="s">
        <v>207</v>
      </c>
      <c r="D641" s="48" t="s">
        <v>202</v>
      </c>
      <c r="E641" s="48" t="s">
        <v>392</v>
      </c>
      <c r="F641" s="48" t="s">
        <v>226</v>
      </c>
      <c r="G641" s="116">
        <f>G642</f>
        <v>3502.77</v>
      </c>
      <c r="H641" s="116"/>
      <c r="I641" s="116"/>
    </row>
    <row r="642" spans="1:9" s="21" customFormat="1" ht="39">
      <c r="A642" s="33" t="s">
        <v>290</v>
      </c>
      <c r="B642" s="35">
        <v>969</v>
      </c>
      <c r="C642" s="34" t="s">
        <v>207</v>
      </c>
      <c r="D642" s="34" t="s">
        <v>202</v>
      </c>
      <c r="E642" s="34" t="s">
        <v>393</v>
      </c>
      <c r="F642" s="34" t="s">
        <v>226</v>
      </c>
      <c r="G642" s="114">
        <f>G643</f>
        <v>3502.77</v>
      </c>
      <c r="H642" s="114"/>
      <c r="I642" s="114"/>
    </row>
    <row r="643" spans="1:9" s="21" customFormat="1" ht="26.25">
      <c r="A643" s="33" t="s">
        <v>261</v>
      </c>
      <c r="B643" s="35">
        <v>969</v>
      </c>
      <c r="C643" s="34" t="s">
        <v>207</v>
      </c>
      <c r="D643" s="34" t="s">
        <v>202</v>
      </c>
      <c r="E643" s="34" t="s">
        <v>393</v>
      </c>
      <c r="F643" s="34" t="s">
        <v>260</v>
      </c>
      <c r="G643" s="114">
        <f>G644</f>
        <v>3502.77</v>
      </c>
      <c r="H643" s="114"/>
      <c r="I643" s="114"/>
    </row>
    <row r="644" spans="1:9" s="21" customFormat="1" ht="13.5">
      <c r="A644" s="33" t="s">
        <v>292</v>
      </c>
      <c r="B644" s="35">
        <v>969</v>
      </c>
      <c r="C644" s="34" t="s">
        <v>207</v>
      </c>
      <c r="D644" s="34" t="s">
        <v>202</v>
      </c>
      <c r="E644" s="34" t="s">
        <v>393</v>
      </c>
      <c r="F644" s="34" t="s">
        <v>293</v>
      </c>
      <c r="G644" s="114">
        <v>3502.77</v>
      </c>
      <c r="H644" s="114"/>
      <c r="I644" s="114"/>
    </row>
    <row r="645" spans="1:9" s="21" customFormat="1" ht="13.5">
      <c r="A645" s="13" t="s">
        <v>138</v>
      </c>
      <c r="B645" s="14">
        <v>969</v>
      </c>
      <c r="C645" s="15" t="s">
        <v>207</v>
      </c>
      <c r="D645" s="15" t="s">
        <v>207</v>
      </c>
      <c r="E645" s="15" t="s">
        <v>348</v>
      </c>
      <c r="F645" s="15" t="s">
        <v>226</v>
      </c>
      <c r="G645" s="119">
        <f t="shared" ref="G645:I649" si="90">G646</f>
        <v>100</v>
      </c>
      <c r="H645" s="119">
        <f t="shared" si="90"/>
        <v>100</v>
      </c>
      <c r="I645" s="119">
        <f t="shared" si="90"/>
        <v>100</v>
      </c>
    </row>
    <row r="646" spans="1:9" s="21" customFormat="1" ht="39">
      <c r="A646" s="57" t="s">
        <v>103</v>
      </c>
      <c r="B646" s="9">
        <v>969</v>
      </c>
      <c r="C646" s="5" t="s">
        <v>207</v>
      </c>
      <c r="D646" s="5" t="s">
        <v>207</v>
      </c>
      <c r="E646" s="5" t="s">
        <v>389</v>
      </c>
      <c r="F646" s="5" t="s">
        <v>226</v>
      </c>
      <c r="G646" s="120">
        <f t="shared" si="90"/>
        <v>100</v>
      </c>
      <c r="H646" s="120">
        <f t="shared" si="90"/>
        <v>100</v>
      </c>
      <c r="I646" s="120">
        <f t="shared" si="90"/>
        <v>100</v>
      </c>
    </row>
    <row r="647" spans="1:9" s="21" customFormat="1" ht="27">
      <c r="A647" s="58" t="s">
        <v>308</v>
      </c>
      <c r="B647" s="44">
        <v>969</v>
      </c>
      <c r="C647" s="15" t="s">
        <v>207</v>
      </c>
      <c r="D647" s="15" t="s">
        <v>207</v>
      </c>
      <c r="E647" s="15" t="s">
        <v>394</v>
      </c>
      <c r="F647" s="15" t="s">
        <v>226</v>
      </c>
      <c r="G647" s="119">
        <f t="shared" si="90"/>
        <v>100</v>
      </c>
      <c r="H647" s="119">
        <f t="shared" si="90"/>
        <v>100</v>
      </c>
      <c r="I647" s="119">
        <f t="shared" si="90"/>
        <v>100</v>
      </c>
    </row>
    <row r="648" spans="1:9" s="21" customFormat="1" ht="13.5">
      <c r="A648" s="22" t="s">
        <v>309</v>
      </c>
      <c r="B648" s="37">
        <v>969</v>
      </c>
      <c r="C648" s="39" t="s">
        <v>207</v>
      </c>
      <c r="D648" s="39" t="s">
        <v>207</v>
      </c>
      <c r="E648" s="18" t="s">
        <v>395</v>
      </c>
      <c r="F648" s="39" t="s">
        <v>226</v>
      </c>
      <c r="G648" s="121">
        <f t="shared" si="90"/>
        <v>100</v>
      </c>
      <c r="H648" s="121">
        <f t="shared" si="90"/>
        <v>100</v>
      </c>
      <c r="I648" s="121">
        <f t="shared" si="90"/>
        <v>100</v>
      </c>
    </row>
    <row r="649" spans="1:9" s="21" customFormat="1" ht="26.25">
      <c r="A649" s="6" t="s">
        <v>134</v>
      </c>
      <c r="B649" s="35">
        <v>969</v>
      </c>
      <c r="C649" s="34" t="s">
        <v>207</v>
      </c>
      <c r="D649" s="34" t="s">
        <v>207</v>
      </c>
      <c r="E649" s="8" t="s">
        <v>395</v>
      </c>
      <c r="F649" s="34" t="s">
        <v>252</v>
      </c>
      <c r="G649" s="118">
        <f t="shared" si="90"/>
        <v>100</v>
      </c>
      <c r="H649" s="118">
        <f t="shared" si="90"/>
        <v>100</v>
      </c>
      <c r="I649" s="118">
        <f t="shared" si="90"/>
        <v>100</v>
      </c>
    </row>
    <row r="650" spans="1:9" s="21" customFormat="1" ht="26.25">
      <c r="A650" s="6" t="s">
        <v>279</v>
      </c>
      <c r="B650" s="35">
        <v>969</v>
      </c>
      <c r="C650" s="34" t="s">
        <v>207</v>
      </c>
      <c r="D650" s="34" t="s">
        <v>207</v>
      </c>
      <c r="E650" s="8" t="s">
        <v>395</v>
      </c>
      <c r="F650" s="34" t="s">
        <v>280</v>
      </c>
      <c r="G650" s="118">
        <v>100</v>
      </c>
      <c r="H650" s="114">
        <v>100</v>
      </c>
      <c r="I650" s="114">
        <v>100</v>
      </c>
    </row>
    <row r="651" spans="1:9" s="20" customFormat="1">
      <c r="A651" s="4" t="s">
        <v>243</v>
      </c>
      <c r="B651" s="9">
        <v>969</v>
      </c>
      <c r="C651" s="5" t="s">
        <v>218</v>
      </c>
      <c r="D651" s="5" t="s">
        <v>197</v>
      </c>
      <c r="E651" s="5" t="s">
        <v>348</v>
      </c>
      <c r="F651" s="5" t="s">
        <v>226</v>
      </c>
      <c r="G651" s="115">
        <f>G652+G700</f>
        <v>44138.39899999999</v>
      </c>
      <c r="H651" s="115" t="e">
        <f>H652+H700</f>
        <v>#REF!</v>
      </c>
      <c r="I651" s="115" t="e">
        <f>I652+I700</f>
        <v>#REF!</v>
      </c>
    </row>
    <row r="652" spans="1:9" s="20" customFormat="1" ht="13.5">
      <c r="A652" s="13" t="s">
        <v>219</v>
      </c>
      <c r="B652" s="14">
        <v>969</v>
      </c>
      <c r="C652" s="15" t="s">
        <v>218</v>
      </c>
      <c r="D652" s="15" t="s">
        <v>196</v>
      </c>
      <c r="E652" s="15" t="s">
        <v>348</v>
      </c>
      <c r="F652" s="15" t="s">
        <v>226</v>
      </c>
      <c r="G652" s="116">
        <f>G653+G696</f>
        <v>33006.662999999993</v>
      </c>
      <c r="H652" s="116" t="e">
        <f>H653+H696</f>
        <v>#REF!</v>
      </c>
      <c r="I652" s="116" t="e">
        <f>I653+I696</f>
        <v>#REF!</v>
      </c>
    </row>
    <row r="653" spans="1:9" s="20" customFormat="1" ht="37.9" customHeight="1">
      <c r="A653" s="57" t="s">
        <v>112</v>
      </c>
      <c r="B653" s="43">
        <v>969</v>
      </c>
      <c r="C653" s="5" t="s">
        <v>218</v>
      </c>
      <c r="D653" s="5" t="s">
        <v>196</v>
      </c>
      <c r="E653" s="41" t="s">
        <v>389</v>
      </c>
      <c r="F653" s="41" t="s">
        <v>226</v>
      </c>
      <c r="G653" s="115">
        <f>G654+G673</f>
        <v>32788.322999999997</v>
      </c>
      <c r="H653" s="115" t="e">
        <f>H654+H673</f>
        <v>#REF!</v>
      </c>
      <c r="I653" s="115" t="e">
        <f>I654+I673</f>
        <v>#REF!</v>
      </c>
    </row>
    <row r="654" spans="1:9" s="21" customFormat="1" ht="40.5">
      <c r="A654" s="58" t="s">
        <v>305</v>
      </c>
      <c r="B654" s="14">
        <v>969</v>
      </c>
      <c r="C654" s="15" t="s">
        <v>218</v>
      </c>
      <c r="D654" s="15" t="s">
        <v>196</v>
      </c>
      <c r="E654" s="48" t="s">
        <v>396</v>
      </c>
      <c r="F654" s="48" t="s">
        <v>226</v>
      </c>
      <c r="G654" s="116">
        <f>G655+G667+G670+G658+G661+G664</f>
        <v>26718.745999999996</v>
      </c>
      <c r="H654" s="116">
        <f>H655+H667+H670+H658</f>
        <v>23642</v>
      </c>
      <c r="I654" s="116">
        <f>I655+I667+I670+I658</f>
        <v>26860.874</v>
      </c>
    </row>
    <row r="655" spans="1:9" s="21" customFormat="1" ht="39">
      <c r="A655" s="52" t="s">
        <v>290</v>
      </c>
      <c r="B655" s="17">
        <v>969</v>
      </c>
      <c r="C655" s="18" t="s">
        <v>218</v>
      </c>
      <c r="D655" s="18" t="s">
        <v>196</v>
      </c>
      <c r="E655" s="39" t="s">
        <v>397</v>
      </c>
      <c r="F655" s="18" t="s">
        <v>226</v>
      </c>
      <c r="G655" s="117">
        <f t="shared" ref="G655:I656" si="91">G656</f>
        <v>22226.616999999998</v>
      </c>
      <c r="H655" s="117">
        <f t="shared" si="91"/>
        <v>23642</v>
      </c>
      <c r="I655" s="117">
        <f t="shared" si="91"/>
        <v>25060</v>
      </c>
    </row>
    <row r="656" spans="1:9" s="19" customFormat="1" ht="25.5">
      <c r="A656" s="6" t="s">
        <v>261</v>
      </c>
      <c r="B656" s="7">
        <v>969</v>
      </c>
      <c r="C656" s="8" t="s">
        <v>218</v>
      </c>
      <c r="D656" s="8" t="s">
        <v>196</v>
      </c>
      <c r="E656" s="34" t="s">
        <v>397</v>
      </c>
      <c r="F656" s="8" t="s">
        <v>260</v>
      </c>
      <c r="G656" s="157">
        <f t="shared" si="91"/>
        <v>22226.616999999998</v>
      </c>
      <c r="H656" s="114">
        <f t="shared" si="91"/>
        <v>23642</v>
      </c>
      <c r="I656" s="114">
        <f t="shared" si="91"/>
        <v>25060</v>
      </c>
    </row>
    <row r="657" spans="1:9" s="19" customFormat="1" ht="15" customHeight="1">
      <c r="A657" s="6" t="s">
        <v>292</v>
      </c>
      <c r="B657" s="7">
        <v>969</v>
      </c>
      <c r="C657" s="8" t="s">
        <v>218</v>
      </c>
      <c r="D657" s="8" t="s">
        <v>196</v>
      </c>
      <c r="E657" s="34" t="s">
        <v>397</v>
      </c>
      <c r="F657" s="8" t="s">
        <v>293</v>
      </c>
      <c r="G657" s="157">
        <v>22226.616999999998</v>
      </c>
      <c r="H657" s="114">
        <v>23642</v>
      </c>
      <c r="I657" s="114">
        <v>25060</v>
      </c>
    </row>
    <row r="658" spans="1:9" s="19" customFormat="1" ht="25.5">
      <c r="A658" s="159" t="s">
        <v>295</v>
      </c>
      <c r="B658" s="17">
        <v>969</v>
      </c>
      <c r="C658" s="18" t="s">
        <v>218</v>
      </c>
      <c r="D658" s="18" t="s">
        <v>196</v>
      </c>
      <c r="E658" s="150" t="s">
        <v>531</v>
      </c>
      <c r="F658" s="18" t="s">
        <v>226</v>
      </c>
      <c r="G658" s="117">
        <f>G659</f>
        <v>1628.4290000000001</v>
      </c>
      <c r="H658" s="117"/>
      <c r="I658" s="117"/>
    </row>
    <row r="659" spans="1:9" s="19" customFormat="1" ht="25.5">
      <c r="A659" s="6" t="s">
        <v>261</v>
      </c>
      <c r="B659" s="7">
        <v>969</v>
      </c>
      <c r="C659" s="8" t="s">
        <v>218</v>
      </c>
      <c r="D659" s="8" t="s">
        <v>196</v>
      </c>
      <c r="E659" s="155" t="s">
        <v>531</v>
      </c>
      <c r="F659" s="8" t="s">
        <v>260</v>
      </c>
      <c r="G659" s="114">
        <f>G660</f>
        <v>1628.4290000000001</v>
      </c>
      <c r="H659" s="114"/>
      <c r="I659" s="114"/>
    </row>
    <row r="660" spans="1:9" s="19" customFormat="1">
      <c r="A660" s="6" t="s">
        <v>292</v>
      </c>
      <c r="B660" s="7">
        <v>969</v>
      </c>
      <c r="C660" s="8" t="s">
        <v>218</v>
      </c>
      <c r="D660" s="8" t="s">
        <v>196</v>
      </c>
      <c r="E660" s="155" t="s">
        <v>531</v>
      </c>
      <c r="F660" s="8" t="s">
        <v>293</v>
      </c>
      <c r="G660" s="114">
        <v>1628.4290000000001</v>
      </c>
      <c r="H660" s="114"/>
      <c r="I660" s="114"/>
    </row>
    <row r="661" spans="1:9" s="19" customFormat="1" ht="25.5">
      <c r="A661" s="73" t="s">
        <v>18</v>
      </c>
      <c r="B661" s="37">
        <v>969</v>
      </c>
      <c r="C661" s="39" t="s">
        <v>218</v>
      </c>
      <c r="D661" s="39" t="s">
        <v>196</v>
      </c>
      <c r="E661" s="39" t="s">
        <v>19</v>
      </c>
      <c r="F661" s="39" t="s">
        <v>226</v>
      </c>
      <c r="G661" s="117">
        <f>G662</f>
        <v>28.457000000000001</v>
      </c>
      <c r="H661" s="117"/>
      <c r="I661" s="117"/>
    </row>
    <row r="662" spans="1:9" s="19" customFormat="1" ht="25.5">
      <c r="A662" s="33" t="s">
        <v>261</v>
      </c>
      <c r="B662" s="35">
        <v>969</v>
      </c>
      <c r="C662" s="34" t="s">
        <v>218</v>
      </c>
      <c r="D662" s="34" t="s">
        <v>196</v>
      </c>
      <c r="E662" s="34" t="s">
        <v>19</v>
      </c>
      <c r="F662" s="34" t="s">
        <v>260</v>
      </c>
      <c r="G662" s="114">
        <f>G663</f>
        <v>28.457000000000001</v>
      </c>
      <c r="H662" s="114"/>
      <c r="I662" s="114"/>
    </row>
    <row r="663" spans="1:9" s="19" customFormat="1">
      <c r="A663" s="33" t="s">
        <v>292</v>
      </c>
      <c r="B663" s="35">
        <v>969</v>
      </c>
      <c r="C663" s="34" t="s">
        <v>218</v>
      </c>
      <c r="D663" s="34" t="s">
        <v>196</v>
      </c>
      <c r="E663" s="34" t="s">
        <v>19</v>
      </c>
      <c r="F663" s="34" t="s">
        <v>293</v>
      </c>
      <c r="G663" s="114">
        <v>28.457000000000001</v>
      </c>
      <c r="H663" s="114"/>
      <c r="I663" s="114"/>
    </row>
    <row r="664" spans="1:9" s="19" customFormat="1" ht="38.25">
      <c r="A664" s="38" t="s">
        <v>1</v>
      </c>
      <c r="B664" s="37">
        <v>969</v>
      </c>
      <c r="C664" s="39" t="s">
        <v>218</v>
      </c>
      <c r="D664" s="39" t="s">
        <v>196</v>
      </c>
      <c r="E664" s="39" t="s">
        <v>20</v>
      </c>
      <c r="F664" s="39" t="s">
        <v>226</v>
      </c>
      <c r="G664" s="117">
        <f>G665</f>
        <v>2817.2429999999999</v>
      </c>
      <c r="H664" s="117"/>
      <c r="I664" s="117"/>
    </row>
    <row r="665" spans="1:9" s="19" customFormat="1" ht="25.5">
      <c r="A665" s="33" t="s">
        <v>261</v>
      </c>
      <c r="B665" s="35">
        <v>969</v>
      </c>
      <c r="C665" s="34" t="s">
        <v>218</v>
      </c>
      <c r="D665" s="34" t="s">
        <v>196</v>
      </c>
      <c r="E665" s="34" t="s">
        <v>20</v>
      </c>
      <c r="F665" s="34" t="s">
        <v>260</v>
      </c>
      <c r="G665" s="114">
        <f>G666</f>
        <v>2817.2429999999999</v>
      </c>
      <c r="H665" s="114"/>
      <c r="I665" s="114"/>
    </row>
    <row r="666" spans="1:9" s="19" customFormat="1">
      <c r="A666" s="33" t="s">
        <v>292</v>
      </c>
      <c r="B666" s="35">
        <v>969</v>
      </c>
      <c r="C666" s="34" t="s">
        <v>218</v>
      </c>
      <c r="D666" s="34" t="s">
        <v>196</v>
      </c>
      <c r="E666" s="34" t="s">
        <v>20</v>
      </c>
      <c r="F666" s="34" t="s">
        <v>293</v>
      </c>
      <c r="G666" s="114">
        <v>2817.2429999999999</v>
      </c>
      <c r="H666" s="114"/>
      <c r="I666" s="114"/>
    </row>
    <row r="667" spans="1:9" s="19" customFormat="1" ht="25.5">
      <c r="A667" s="38" t="s">
        <v>132</v>
      </c>
      <c r="B667" s="17">
        <v>969</v>
      </c>
      <c r="C667" s="18" t="s">
        <v>218</v>
      </c>
      <c r="D667" s="18" t="s">
        <v>196</v>
      </c>
      <c r="E667" s="39" t="s">
        <v>131</v>
      </c>
      <c r="F667" s="18" t="s">
        <v>226</v>
      </c>
      <c r="G667" s="152">
        <f t="shared" ref="G667:I668" si="92">G668</f>
        <v>18</v>
      </c>
      <c r="H667" s="117">
        <f t="shared" si="92"/>
        <v>0</v>
      </c>
      <c r="I667" s="117">
        <f t="shared" si="92"/>
        <v>0</v>
      </c>
    </row>
    <row r="668" spans="1:9" s="19" customFormat="1" ht="25.5">
      <c r="A668" s="6" t="s">
        <v>261</v>
      </c>
      <c r="B668" s="7">
        <v>969</v>
      </c>
      <c r="C668" s="8" t="s">
        <v>218</v>
      </c>
      <c r="D668" s="8" t="s">
        <v>196</v>
      </c>
      <c r="E668" s="34" t="s">
        <v>131</v>
      </c>
      <c r="F668" s="8" t="s">
        <v>260</v>
      </c>
      <c r="G668" s="157">
        <f t="shared" si="92"/>
        <v>18</v>
      </c>
      <c r="H668" s="114">
        <f t="shared" si="92"/>
        <v>0</v>
      </c>
      <c r="I668" s="114">
        <f t="shared" si="92"/>
        <v>0</v>
      </c>
    </row>
    <row r="669" spans="1:9" s="19" customFormat="1">
      <c r="A669" s="6" t="s">
        <v>292</v>
      </c>
      <c r="B669" s="7">
        <v>969</v>
      </c>
      <c r="C669" s="8" t="s">
        <v>218</v>
      </c>
      <c r="D669" s="8" t="s">
        <v>196</v>
      </c>
      <c r="E669" s="34" t="s">
        <v>131</v>
      </c>
      <c r="F669" s="8" t="s">
        <v>293</v>
      </c>
      <c r="G669" s="157">
        <v>18</v>
      </c>
      <c r="H669" s="114">
        <v>0</v>
      </c>
      <c r="I669" s="114">
        <v>0</v>
      </c>
    </row>
    <row r="670" spans="1:9" s="19" customFormat="1" ht="39.75" hidden="1" customHeight="1">
      <c r="A670" s="38" t="s">
        <v>133</v>
      </c>
      <c r="B670" s="17">
        <v>969</v>
      </c>
      <c r="C670" s="18" t="s">
        <v>218</v>
      </c>
      <c r="D670" s="18" t="s">
        <v>196</v>
      </c>
      <c r="E670" s="39" t="s">
        <v>131</v>
      </c>
      <c r="F670" s="18" t="s">
        <v>226</v>
      </c>
      <c r="G670" s="152">
        <f t="shared" ref="G670:I671" si="93">G671</f>
        <v>0</v>
      </c>
      <c r="H670" s="152">
        <f t="shared" si="93"/>
        <v>0</v>
      </c>
      <c r="I670" s="152">
        <f t="shared" si="93"/>
        <v>1800.874</v>
      </c>
    </row>
    <row r="671" spans="1:9" s="19" customFormat="1" ht="25.5" hidden="1">
      <c r="A671" s="6" t="s">
        <v>261</v>
      </c>
      <c r="B671" s="7">
        <v>969</v>
      </c>
      <c r="C671" s="8" t="s">
        <v>218</v>
      </c>
      <c r="D671" s="8" t="s">
        <v>196</v>
      </c>
      <c r="E671" s="34" t="s">
        <v>131</v>
      </c>
      <c r="F671" s="8" t="s">
        <v>260</v>
      </c>
      <c r="G671" s="157">
        <f t="shared" si="93"/>
        <v>0</v>
      </c>
      <c r="H671" s="157">
        <f t="shared" si="93"/>
        <v>0</v>
      </c>
      <c r="I671" s="157">
        <f t="shared" si="93"/>
        <v>1800.874</v>
      </c>
    </row>
    <row r="672" spans="1:9" s="19" customFormat="1" hidden="1">
      <c r="A672" s="6" t="s">
        <v>292</v>
      </c>
      <c r="B672" s="7">
        <v>969</v>
      </c>
      <c r="C672" s="8" t="s">
        <v>218</v>
      </c>
      <c r="D672" s="8" t="s">
        <v>196</v>
      </c>
      <c r="E672" s="34" t="s">
        <v>131</v>
      </c>
      <c r="F672" s="8" t="s">
        <v>293</v>
      </c>
      <c r="G672" s="157">
        <v>0</v>
      </c>
      <c r="H672" s="114">
        <v>0</v>
      </c>
      <c r="I672" s="114">
        <v>1800.874</v>
      </c>
    </row>
    <row r="673" spans="1:9" s="21" customFormat="1" ht="27">
      <c r="A673" s="58" t="s">
        <v>306</v>
      </c>
      <c r="B673" s="14">
        <v>969</v>
      </c>
      <c r="C673" s="15" t="s">
        <v>218</v>
      </c>
      <c r="D673" s="15" t="s">
        <v>196</v>
      </c>
      <c r="E673" s="48" t="s">
        <v>398</v>
      </c>
      <c r="F673" s="48" t="s">
        <v>226</v>
      </c>
      <c r="G673" s="119">
        <f>G674+G687+G690+G681+G684+G693</f>
        <v>6069.5770000000011</v>
      </c>
      <c r="H673" s="119" t="e">
        <f>H674+H687+H690+#REF!+#REF!</f>
        <v>#REF!</v>
      </c>
      <c r="I673" s="119" t="e">
        <f>I674+I687+I690+#REF!+#REF!</f>
        <v>#REF!</v>
      </c>
    </row>
    <row r="674" spans="1:9" s="21" customFormat="1" ht="39">
      <c r="A674" s="163" t="s">
        <v>290</v>
      </c>
      <c r="B674" s="17">
        <v>969</v>
      </c>
      <c r="C674" s="18" t="s">
        <v>218</v>
      </c>
      <c r="D674" s="18" t="s">
        <v>196</v>
      </c>
      <c r="E674" s="39" t="s">
        <v>399</v>
      </c>
      <c r="F674" s="39" t="s">
        <v>226</v>
      </c>
      <c r="G674" s="121">
        <f>G675+G677+G679</f>
        <v>4901.5490000000009</v>
      </c>
      <c r="H674" s="121">
        <f>H675+H677+H679</f>
        <v>5175.799</v>
      </c>
      <c r="I674" s="121">
        <f>I675+I677+I679</f>
        <v>5482.3110000000006</v>
      </c>
    </row>
    <row r="675" spans="1:9" ht="51">
      <c r="A675" s="6" t="s">
        <v>255</v>
      </c>
      <c r="B675" s="7">
        <v>969</v>
      </c>
      <c r="C675" s="8" t="s">
        <v>218</v>
      </c>
      <c r="D675" s="8" t="s">
        <v>196</v>
      </c>
      <c r="E675" s="34" t="s">
        <v>399</v>
      </c>
      <c r="F675" s="8" t="s">
        <v>256</v>
      </c>
      <c r="G675" s="118">
        <f>G676</f>
        <v>4378.4620000000004</v>
      </c>
      <c r="H675" s="118">
        <f>H676</f>
        <v>4715.6049999999996</v>
      </c>
      <c r="I675" s="118">
        <f>I676</f>
        <v>5022.1170000000002</v>
      </c>
    </row>
    <row r="676" spans="1:9">
      <c r="A676" s="6" t="s">
        <v>275</v>
      </c>
      <c r="B676" s="7">
        <v>969</v>
      </c>
      <c r="C676" s="8" t="s">
        <v>218</v>
      </c>
      <c r="D676" s="8" t="s">
        <v>196</v>
      </c>
      <c r="E676" s="34" t="s">
        <v>399</v>
      </c>
      <c r="F676" s="8" t="s">
        <v>276</v>
      </c>
      <c r="G676" s="118">
        <v>4378.4620000000004</v>
      </c>
      <c r="H676" s="118">
        <v>4715.6049999999996</v>
      </c>
      <c r="I676" s="118">
        <v>5022.1170000000002</v>
      </c>
    </row>
    <row r="677" spans="1:9" ht="25.5">
      <c r="A677" s="6" t="s">
        <v>134</v>
      </c>
      <c r="B677" s="7">
        <v>969</v>
      </c>
      <c r="C677" s="8" t="s">
        <v>218</v>
      </c>
      <c r="D677" s="8" t="s">
        <v>196</v>
      </c>
      <c r="E677" s="34" t="s">
        <v>399</v>
      </c>
      <c r="F677" s="8" t="s">
        <v>252</v>
      </c>
      <c r="G677" s="118">
        <f>G678</f>
        <v>523.08699999999999</v>
      </c>
      <c r="H677" s="118">
        <f>H678</f>
        <v>460.19400000000002</v>
      </c>
      <c r="I677" s="118">
        <f>I678</f>
        <v>460.19400000000002</v>
      </c>
    </row>
    <row r="678" spans="1:9" ht="25.5">
      <c r="A678" s="6" t="s">
        <v>279</v>
      </c>
      <c r="B678" s="7">
        <v>969</v>
      </c>
      <c r="C678" s="8" t="s">
        <v>218</v>
      </c>
      <c r="D678" s="8" t="s">
        <v>196</v>
      </c>
      <c r="E678" s="34" t="s">
        <v>399</v>
      </c>
      <c r="F678" s="8" t="s">
        <v>280</v>
      </c>
      <c r="G678" s="157">
        <v>523.08699999999999</v>
      </c>
      <c r="H678" s="118">
        <v>460.19400000000002</v>
      </c>
      <c r="I678" s="118">
        <v>460.19400000000002</v>
      </c>
    </row>
    <row r="679" spans="1:9" hidden="1">
      <c r="A679" s="45" t="s">
        <v>253</v>
      </c>
      <c r="B679" s="7">
        <v>969</v>
      </c>
      <c r="C679" s="8" t="s">
        <v>218</v>
      </c>
      <c r="D679" s="8" t="s">
        <v>196</v>
      </c>
      <c r="E679" s="34" t="s">
        <v>399</v>
      </c>
      <c r="F679" s="8" t="s">
        <v>254</v>
      </c>
      <c r="G679" s="118">
        <f>G680</f>
        <v>0</v>
      </c>
      <c r="H679" s="118">
        <f>H680</f>
        <v>0</v>
      </c>
      <c r="I679" s="118">
        <f>I680</f>
        <v>0</v>
      </c>
    </row>
    <row r="680" spans="1:9" hidden="1">
      <c r="A680" s="45" t="s">
        <v>282</v>
      </c>
      <c r="B680" s="7">
        <v>969</v>
      </c>
      <c r="C680" s="8" t="s">
        <v>218</v>
      </c>
      <c r="D680" s="8" t="s">
        <v>196</v>
      </c>
      <c r="E680" s="34" t="s">
        <v>399</v>
      </c>
      <c r="F680" s="8" t="s">
        <v>281</v>
      </c>
      <c r="G680" s="118"/>
      <c r="H680" s="114"/>
      <c r="I680" s="118"/>
    </row>
    <row r="681" spans="1:9" ht="25.5">
      <c r="A681" s="94" t="s">
        <v>295</v>
      </c>
      <c r="B681" s="37">
        <v>969</v>
      </c>
      <c r="C681" s="39" t="s">
        <v>218</v>
      </c>
      <c r="D681" s="39" t="s">
        <v>196</v>
      </c>
      <c r="E681" s="39" t="s">
        <v>21</v>
      </c>
      <c r="F681" s="39" t="s">
        <v>226</v>
      </c>
      <c r="G681" s="121">
        <f>G682</f>
        <v>876.79499999999996</v>
      </c>
      <c r="H681" s="114"/>
      <c r="I681" s="118"/>
    </row>
    <row r="682" spans="1:9" ht="25.5">
      <c r="A682" s="50" t="s">
        <v>134</v>
      </c>
      <c r="B682" s="35">
        <v>969</v>
      </c>
      <c r="C682" s="34" t="s">
        <v>218</v>
      </c>
      <c r="D682" s="34" t="s">
        <v>196</v>
      </c>
      <c r="E682" s="34" t="s">
        <v>21</v>
      </c>
      <c r="F682" s="34" t="s">
        <v>252</v>
      </c>
      <c r="G682" s="118">
        <f>G683</f>
        <v>876.79499999999996</v>
      </c>
      <c r="H682" s="114"/>
      <c r="I682" s="118"/>
    </row>
    <row r="683" spans="1:9" ht="25.5">
      <c r="A683" s="50" t="s">
        <v>279</v>
      </c>
      <c r="B683" s="35">
        <v>969</v>
      </c>
      <c r="C683" s="34" t="s">
        <v>218</v>
      </c>
      <c r="D683" s="34" t="s">
        <v>196</v>
      </c>
      <c r="E683" s="34" t="s">
        <v>21</v>
      </c>
      <c r="F683" s="34" t="s">
        <v>280</v>
      </c>
      <c r="G683" s="118">
        <v>876.79499999999996</v>
      </c>
      <c r="H683" s="114"/>
      <c r="I683" s="118"/>
    </row>
    <row r="684" spans="1:9" s="19" customFormat="1">
      <c r="A684" s="94" t="s">
        <v>291</v>
      </c>
      <c r="B684" s="37">
        <v>969</v>
      </c>
      <c r="C684" s="39" t="s">
        <v>218</v>
      </c>
      <c r="D684" s="39" t="s">
        <v>196</v>
      </c>
      <c r="E684" s="39" t="s">
        <v>22</v>
      </c>
      <c r="F684" s="39" t="s">
        <v>226</v>
      </c>
      <c r="G684" s="121">
        <f>G685</f>
        <v>117.996</v>
      </c>
      <c r="H684" s="117"/>
      <c r="I684" s="121"/>
    </row>
    <row r="685" spans="1:9" ht="25.5">
      <c r="A685" s="50" t="s">
        <v>134</v>
      </c>
      <c r="B685" s="35">
        <v>969</v>
      </c>
      <c r="C685" s="34" t="s">
        <v>218</v>
      </c>
      <c r="D685" s="34" t="s">
        <v>196</v>
      </c>
      <c r="E685" s="34" t="s">
        <v>22</v>
      </c>
      <c r="F685" s="34" t="s">
        <v>252</v>
      </c>
      <c r="G685" s="118">
        <f>G686</f>
        <v>117.996</v>
      </c>
      <c r="H685" s="114"/>
      <c r="I685" s="118"/>
    </row>
    <row r="686" spans="1:9" ht="25.5">
      <c r="A686" s="50" t="s">
        <v>279</v>
      </c>
      <c r="B686" s="35">
        <v>969</v>
      </c>
      <c r="C686" s="34" t="s">
        <v>218</v>
      </c>
      <c r="D686" s="34" t="s">
        <v>196</v>
      </c>
      <c r="E686" s="34" t="s">
        <v>22</v>
      </c>
      <c r="F686" s="34" t="s">
        <v>280</v>
      </c>
      <c r="G686" s="118">
        <v>117.996</v>
      </c>
      <c r="H686" s="114"/>
      <c r="I686" s="118"/>
    </row>
    <row r="687" spans="1:9" s="19" customFormat="1" ht="25.5">
      <c r="A687" s="38" t="s">
        <v>93</v>
      </c>
      <c r="B687" s="37">
        <v>969</v>
      </c>
      <c r="C687" s="39" t="s">
        <v>218</v>
      </c>
      <c r="D687" s="39" t="s">
        <v>196</v>
      </c>
      <c r="E687" s="39" t="s">
        <v>94</v>
      </c>
      <c r="F687" s="39" t="s">
        <v>226</v>
      </c>
      <c r="G687" s="117">
        <f t="shared" ref="G687:I688" si="94">G688</f>
        <v>5.2</v>
      </c>
      <c r="H687" s="117">
        <f t="shared" si="94"/>
        <v>5.2</v>
      </c>
      <c r="I687" s="117">
        <f t="shared" si="94"/>
        <v>5.2</v>
      </c>
    </row>
    <row r="688" spans="1:9" s="19" customFormat="1" ht="25.5">
      <c r="A688" s="6" t="s">
        <v>134</v>
      </c>
      <c r="B688" s="35">
        <v>969</v>
      </c>
      <c r="C688" s="34" t="s">
        <v>218</v>
      </c>
      <c r="D688" s="34" t="s">
        <v>196</v>
      </c>
      <c r="E688" s="34" t="s">
        <v>94</v>
      </c>
      <c r="F688" s="34" t="s">
        <v>252</v>
      </c>
      <c r="G688" s="114">
        <f t="shared" si="94"/>
        <v>5.2</v>
      </c>
      <c r="H688" s="114">
        <f t="shared" si="94"/>
        <v>5.2</v>
      </c>
      <c r="I688" s="114">
        <f t="shared" si="94"/>
        <v>5.2</v>
      </c>
    </row>
    <row r="689" spans="1:9" s="19" customFormat="1" ht="25.5">
      <c r="A689" s="33" t="s">
        <v>279</v>
      </c>
      <c r="B689" s="69" t="s">
        <v>233</v>
      </c>
      <c r="C689" s="34" t="s">
        <v>218</v>
      </c>
      <c r="D689" s="34" t="s">
        <v>196</v>
      </c>
      <c r="E689" s="34" t="s">
        <v>94</v>
      </c>
      <c r="F689" s="34" t="s">
        <v>280</v>
      </c>
      <c r="G689" s="114">
        <v>5.2</v>
      </c>
      <c r="H689" s="114">
        <v>5.2</v>
      </c>
      <c r="I689" s="114">
        <v>5.2</v>
      </c>
    </row>
    <row r="690" spans="1:9" s="19" customFormat="1" ht="27.75" customHeight="1">
      <c r="A690" s="148" t="s">
        <v>469</v>
      </c>
      <c r="B690" s="37">
        <v>969</v>
      </c>
      <c r="C690" s="39" t="s">
        <v>218</v>
      </c>
      <c r="D690" s="39" t="s">
        <v>196</v>
      </c>
      <c r="E690" s="39" t="s">
        <v>470</v>
      </c>
      <c r="F690" s="39" t="s">
        <v>226</v>
      </c>
      <c r="G690" s="152">
        <f t="shared" ref="G690:I691" si="95">G691</f>
        <v>168.005</v>
      </c>
      <c r="H690" s="152">
        <f t="shared" si="95"/>
        <v>168.005</v>
      </c>
      <c r="I690" s="152">
        <f t="shared" si="95"/>
        <v>168.005</v>
      </c>
    </row>
    <row r="691" spans="1:9" s="19" customFormat="1" ht="25.5">
      <c r="A691" s="6" t="s">
        <v>134</v>
      </c>
      <c r="B691" s="35">
        <v>969</v>
      </c>
      <c r="C691" s="34" t="s">
        <v>218</v>
      </c>
      <c r="D691" s="34" t="s">
        <v>196</v>
      </c>
      <c r="E691" s="34" t="s">
        <v>470</v>
      </c>
      <c r="F691" s="34" t="s">
        <v>252</v>
      </c>
      <c r="G691" s="157">
        <f t="shared" si="95"/>
        <v>168.005</v>
      </c>
      <c r="H691" s="157">
        <f t="shared" si="95"/>
        <v>168.005</v>
      </c>
      <c r="I691" s="157">
        <f t="shared" si="95"/>
        <v>168.005</v>
      </c>
    </row>
    <row r="692" spans="1:9" s="19" customFormat="1" ht="25.5">
      <c r="A692" s="153" t="s">
        <v>279</v>
      </c>
      <c r="B692" s="69" t="s">
        <v>233</v>
      </c>
      <c r="C692" s="34" t="s">
        <v>218</v>
      </c>
      <c r="D692" s="34" t="s">
        <v>196</v>
      </c>
      <c r="E692" s="34" t="s">
        <v>470</v>
      </c>
      <c r="F692" s="34" t="s">
        <v>280</v>
      </c>
      <c r="G692" s="157">
        <v>168.005</v>
      </c>
      <c r="H692" s="114">
        <v>168.005</v>
      </c>
      <c r="I692" s="114">
        <v>168.005</v>
      </c>
    </row>
    <row r="693" spans="1:9" s="19" customFormat="1" ht="25.5">
      <c r="A693" s="38" t="s">
        <v>23</v>
      </c>
      <c r="B693" s="108">
        <v>969</v>
      </c>
      <c r="C693" s="39" t="s">
        <v>218</v>
      </c>
      <c r="D693" s="39" t="s">
        <v>196</v>
      </c>
      <c r="E693" s="39" t="s">
        <v>24</v>
      </c>
      <c r="F693" s="39" t="s">
        <v>226</v>
      </c>
      <c r="G693" s="152">
        <f>G694</f>
        <v>3.2000000000000001E-2</v>
      </c>
      <c r="H693" s="117"/>
      <c r="I693" s="117"/>
    </row>
    <row r="694" spans="1:9" s="19" customFormat="1">
      <c r="A694" s="33" t="s">
        <v>257</v>
      </c>
      <c r="B694" s="69">
        <v>969</v>
      </c>
      <c r="C694" s="34" t="s">
        <v>218</v>
      </c>
      <c r="D694" s="34" t="s">
        <v>196</v>
      </c>
      <c r="E694" s="34" t="s">
        <v>24</v>
      </c>
      <c r="F694" s="34" t="s">
        <v>258</v>
      </c>
      <c r="G694" s="157">
        <f>G695</f>
        <v>3.2000000000000001E-2</v>
      </c>
      <c r="H694" s="114"/>
      <c r="I694" s="114"/>
    </row>
    <row r="695" spans="1:9" s="19" customFormat="1">
      <c r="A695" s="33" t="s">
        <v>25</v>
      </c>
      <c r="B695" s="69" t="s">
        <v>233</v>
      </c>
      <c r="C695" s="34" t="s">
        <v>218</v>
      </c>
      <c r="D695" s="34" t="s">
        <v>196</v>
      </c>
      <c r="E695" s="34" t="s">
        <v>24</v>
      </c>
      <c r="F695" s="34" t="s">
        <v>26</v>
      </c>
      <c r="G695" s="157">
        <v>3.2000000000000001E-2</v>
      </c>
      <c r="H695" s="114"/>
      <c r="I695" s="114"/>
    </row>
    <row r="696" spans="1:9" s="19" customFormat="1" ht="51">
      <c r="A696" s="66" t="s">
        <v>555</v>
      </c>
      <c r="B696" s="9">
        <v>969</v>
      </c>
      <c r="C696" s="5" t="s">
        <v>218</v>
      </c>
      <c r="D696" s="5" t="s">
        <v>196</v>
      </c>
      <c r="E696" s="107" t="s">
        <v>462</v>
      </c>
      <c r="F696" s="5" t="s">
        <v>226</v>
      </c>
      <c r="G696" s="120">
        <f>G697</f>
        <v>218.34</v>
      </c>
      <c r="H696" s="120" t="e">
        <f>H697+#REF!</f>
        <v>#REF!</v>
      </c>
      <c r="I696" s="120" t="e">
        <f>I697+#REF!</f>
        <v>#REF!</v>
      </c>
    </row>
    <row r="697" spans="1:9" s="19" customFormat="1" ht="38.25">
      <c r="A697" s="38" t="s">
        <v>461</v>
      </c>
      <c r="B697" s="17">
        <v>969</v>
      </c>
      <c r="C697" s="18" t="s">
        <v>218</v>
      </c>
      <c r="D697" s="18" t="s">
        <v>196</v>
      </c>
      <c r="E697" s="18" t="s">
        <v>463</v>
      </c>
      <c r="F697" s="18" t="s">
        <v>226</v>
      </c>
      <c r="G697" s="121">
        <f t="shared" ref="G697:I698" si="96">G698</f>
        <v>218.34</v>
      </c>
      <c r="H697" s="121">
        <f t="shared" si="96"/>
        <v>218.34</v>
      </c>
      <c r="I697" s="121">
        <f t="shared" si="96"/>
        <v>100</v>
      </c>
    </row>
    <row r="698" spans="1:9" s="19" customFormat="1" ht="25.5">
      <c r="A698" s="6" t="s">
        <v>134</v>
      </c>
      <c r="B698" s="7">
        <v>969</v>
      </c>
      <c r="C698" s="8" t="s">
        <v>218</v>
      </c>
      <c r="D698" s="8" t="s">
        <v>196</v>
      </c>
      <c r="E698" s="8" t="s">
        <v>463</v>
      </c>
      <c r="F698" s="7">
        <v>200</v>
      </c>
      <c r="G698" s="118">
        <f t="shared" si="96"/>
        <v>218.34</v>
      </c>
      <c r="H698" s="118">
        <f t="shared" si="96"/>
        <v>218.34</v>
      </c>
      <c r="I698" s="118">
        <f t="shared" si="96"/>
        <v>100</v>
      </c>
    </row>
    <row r="699" spans="1:9" s="19" customFormat="1" ht="25.5">
      <c r="A699" s="6" t="s">
        <v>279</v>
      </c>
      <c r="B699" s="7">
        <v>969</v>
      </c>
      <c r="C699" s="8" t="s">
        <v>218</v>
      </c>
      <c r="D699" s="8" t="s">
        <v>196</v>
      </c>
      <c r="E699" s="8" t="s">
        <v>463</v>
      </c>
      <c r="F699" s="7">
        <v>240</v>
      </c>
      <c r="G699" s="157">
        <v>218.34</v>
      </c>
      <c r="H699" s="157">
        <v>218.34</v>
      </c>
      <c r="I699" s="157">
        <v>100</v>
      </c>
    </row>
    <row r="700" spans="1:9" ht="13.5">
      <c r="A700" s="13" t="s">
        <v>244</v>
      </c>
      <c r="B700" s="14">
        <v>969</v>
      </c>
      <c r="C700" s="15" t="s">
        <v>218</v>
      </c>
      <c r="D700" s="15" t="s">
        <v>204</v>
      </c>
      <c r="E700" s="15" t="s">
        <v>348</v>
      </c>
      <c r="F700" s="15" t="s">
        <v>226</v>
      </c>
      <c r="G700" s="116">
        <f>G701+G713+G726</f>
        <v>11131.735999999997</v>
      </c>
      <c r="H700" s="116">
        <f>H701+H713+H726</f>
        <v>11328.400000000001</v>
      </c>
      <c r="I700" s="116">
        <f>I701+I713+I726</f>
        <v>11751.41</v>
      </c>
    </row>
    <row r="701" spans="1:9" ht="39" customHeight="1">
      <c r="A701" s="57" t="s">
        <v>112</v>
      </c>
      <c r="B701" s="14">
        <v>969</v>
      </c>
      <c r="C701" s="5" t="s">
        <v>218</v>
      </c>
      <c r="D701" s="5" t="s">
        <v>204</v>
      </c>
      <c r="E701" s="5" t="s">
        <v>389</v>
      </c>
      <c r="F701" s="5" t="s">
        <v>226</v>
      </c>
      <c r="G701" s="115">
        <f>G702</f>
        <v>11097.525999999998</v>
      </c>
      <c r="H701" s="115">
        <f>H702</f>
        <v>11318.2</v>
      </c>
      <c r="I701" s="115">
        <f>I702</f>
        <v>11717.2</v>
      </c>
    </row>
    <row r="702" spans="1:9" s="19" customFormat="1" ht="40.5">
      <c r="A702" s="58" t="s">
        <v>164</v>
      </c>
      <c r="B702" s="14">
        <v>969</v>
      </c>
      <c r="C702" s="15" t="s">
        <v>218</v>
      </c>
      <c r="D702" s="15" t="s">
        <v>204</v>
      </c>
      <c r="E702" s="15" t="s">
        <v>400</v>
      </c>
      <c r="F702" s="15" t="s">
        <v>226</v>
      </c>
      <c r="G702" s="116">
        <f>G703+G706</f>
        <v>11097.525999999998</v>
      </c>
      <c r="H702" s="116">
        <f>H703+H706</f>
        <v>11318.2</v>
      </c>
      <c r="I702" s="116">
        <f>I703+I706</f>
        <v>11717.2</v>
      </c>
    </row>
    <row r="703" spans="1:9" ht="25.5">
      <c r="A703" s="16" t="s">
        <v>263</v>
      </c>
      <c r="B703" s="17">
        <v>969</v>
      </c>
      <c r="C703" s="18" t="s">
        <v>218</v>
      </c>
      <c r="D703" s="18" t="s">
        <v>204</v>
      </c>
      <c r="E703" s="18" t="s">
        <v>401</v>
      </c>
      <c r="F703" s="18" t="s">
        <v>226</v>
      </c>
      <c r="G703" s="121">
        <f t="shared" ref="G703:I704" si="97">G704</f>
        <v>4184.7359999999999</v>
      </c>
      <c r="H703" s="121">
        <f t="shared" si="97"/>
        <v>4352</v>
      </c>
      <c r="I703" s="121">
        <f t="shared" si="97"/>
        <v>4526</v>
      </c>
    </row>
    <row r="704" spans="1:9" ht="51">
      <c r="A704" s="6" t="s">
        <v>255</v>
      </c>
      <c r="B704" s="7">
        <v>969</v>
      </c>
      <c r="C704" s="8" t="s">
        <v>218</v>
      </c>
      <c r="D704" s="8" t="s">
        <v>204</v>
      </c>
      <c r="E704" s="8" t="s">
        <v>401</v>
      </c>
      <c r="F704" s="7">
        <v>100</v>
      </c>
      <c r="G704" s="114">
        <f t="shared" si="97"/>
        <v>4184.7359999999999</v>
      </c>
      <c r="H704" s="114">
        <f t="shared" si="97"/>
        <v>4352</v>
      </c>
      <c r="I704" s="114">
        <f t="shared" si="97"/>
        <v>4526</v>
      </c>
    </row>
    <row r="705" spans="1:9" ht="25.5">
      <c r="A705" s="6" t="s">
        <v>278</v>
      </c>
      <c r="B705" s="7">
        <v>969</v>
      </c>
      <c r="C705" s="8" t="s">
        <v>218</v>
      </c>
      <c r="D705" s="8" t="s">
        <v>204</v>
      </c>
      <c r="E705" s="8" t="s">
        <v>401</v>
      </c>
      <c r="F705" s="7">
        <v>120</v>
      </c>
      <c r="G705" s="157">
        <v>4184.7359999999999</v>
      </c>
      <c r="H705" s="157">
        <v>4352</v>
      </c>
      <c r="I705" s="157">
        <v>4526</v>
      </c>
    </row>
    <row r="706" spans="1:9" ht="38.25">
      <c r="A706" s="163" t="s">
        <v>290</v>
      </c>
      <c r="B706" s="17">
        <v>969</v>
      </c>
      <c r="C706" s="18" t="s">
        <v>218</v>
      </c>
      <c r="D706" s="18" t="s">
        <v>204</v>
      </c>
      <c r="E706" s="18" t="s">
        <v>402</v>
      </c>
      <c r="F706" s="18" t="s">
        <v>226</v>
      </c>
      <c r="G706" s="121">
        <f>G707+G709+G711</f>
        <v>6912.7899999999991</v>
      </c>
      <c r="H706" s="121">
        <f>H707+H709+H711</f>
        <v>6966.2000000000007</v>
      </c>
      <c r="I706" s="121">
        <f>I707+I709+I711</f>
        <v>7191.2000000000007</v>
      </c>
    </row>
    <row r="707" spans="1:9" ht="51">
      <c r="A707" s="6" t="s">
        <v>255</v>
      </c>
      <c r="B707" s="7">
        <v>969</v>
      </c>
      <c r="C707" s="8" t="s">
        <v>218</v>
      </c>
      <c r="D707" s="8" t="s">
        <v>204</v>
      </c>
      <c r="E707" s="8" t="s">
        <v>402</v>
      </c>
      <c r="F707" s="8" t="s">
        <v>256</v>
      </c>
      <c r="G707" s="118">
        <f>G708</f>
        <v>5406.2079999999996</v>
      </c>
      <c r="H707" s="118">
        <f>H708</f>
        <v>5622</v>
      </c>
      <c r="I707" s="118">
        <f>I708</f>
        <v>5847</v>
      </c>
    </row>
    <row r="708" spans="1:9" ht="18" customHeight="1">
      <c r="A708" s="6" t="s">
        <v>275</v>
      </c>
      <c r="B708" s="7">
        <v>969</v>
      </c>
      <c r="C708" s="8" t="s">
        <v>218</v>
      </c>
      <c r="D708" s="8" t="s">
        <v>204</v>
      </c>
      <c r="E708" s="8" t="s">
        <v>402</v>
      </c>
      <c r="F708" s="8" t="s">
        <v>276</v>
      </c>
      <c r="G708" s="157">
        <v>5406.2079999999996</v>
      </c>
      <c r="H708" s="157">
        <v>5622</v>
      </c>
      <c r="I708" s="157">
        <v>5847</v>
      </c>
    </row>
    <row r="709" spans="1:9" ht="25.5">
      <c r="A709" s="6" t="s">
        <v>134</v>
      </c>
      <c r="B709" s="7">
        <v>969</v>
      </c>
      <c r="C709" s="8" t="s">
        <v>218</v>
      </c>
      <c r="D709" s="8" t="s">
        <v>204</v>
      </c>
      <c r="E709" s="8" t="s">
        <v>402</v>
      </c>
      <c r="F709" s="8" t="s">
        <v>252</v>
      </c>
      <c r="G709" s="118">
        <f>G710</f>
        <v>990.93600000000004</v>
      </c>
      <c r="H709" s="114">
        <f>H710</f>
        <v>828.55100000000004</v>
      </c>
      <c r="I709" s="114">
        <f>I710</f>
        <v>828.55100000000004</v>
      </c>
    </row>
    <row r="710" spans="1:9" ht="25.5">
      <c r="A710" s="6" t="s">
        <v>279</v>
      </c>
      <c r="B710" s="7">
        <v>969</v>
      </c>
      <c r="C710" s="8" t="s">
        <v>218</v>
      </c>
      <c r="D710" s="8" t="s">
        <v>204</v>
      </c>
      <c r="E710" s="8" t="s">
        <v>402</v>
      </c>
      <c r="F710" s="8" t="s">
        <v>280</v>
      </c>
      <c r="G710" s="157">
        <f>973.301+17.635</f>
        <v>990.93600000000004</v>
      </c>
      <c r="H710" s="157">
        <f>813.551+15</f>
        <v>828.55100000000004</v>
      </c>
      <c r="I710" s="157">
        <f>813.551+15</f>
        <v>828.55100000000004</v>
      </c>
    </row>
    <row r="711" spans="1:9">
      <c r="A711" s="45" t="s">
        <v>253</v>
      </c>
      <c r="B711" s="7">
        <v>969</v>
      </c>
      <c r="C711" s="8" t="s">
        <v>218</v>
      </c>
      <c r="D711" s="8" t="s">
        <v>204</v>
      </c>
      <c r="E711" s="8" t="s">
        <v>402</v>
      </c>
      <c r="F711" s="8" t="s">
        <v>254</v>
      </c>
      <c r="G711" s="114">
        <f>G712</f>
        <v>515.64599999999996</v>
      </c>
      <c r="H711" s="114">
        <f>H712</f>
        <v>515.649</v>
      </c>
      <c r="I711" s="114">
        <f>I712</f>
        <v>515.649</v>
      </c>
    </row>
    <row r="712" spans="1:9">
      <c r="A712" s="45" t="s">
        <v>282</v>
      </c>
      <c r="B712" s="7">
        <v>969</v>
      </c>
      <c r="C712" s="8" t="s">
        <v>218</v>
      </c>
      <c r="D712" s="8" t="s">
        <v>204</v>
      </c>
      <c r="E712" s="8" t="s">
        <v>402</v>
      </c>
      <c r="F712" s="8" t="s">
        <v>281</v>
      </c>
      <c r="G712" s="114">
        <v>515.64599999999996</v>
      </c>
      <c r="H712" s="114">
        <v>515.649</v>
      </c>
      <c r="I712" s="114">
        <v>515.649</v>
      </c>
    </row>
    <row r="713" spans="1:9" ht="25.5">
      <c r="A713" s="161" t="s">
        <v>508</v>
      </c>
      <c r="B713" s="9">
        <v>969</v>
      </c>
      <c r="C713" s="5" t="s">
        <v>218</v>
      </c>
      <c r="D713" s="5" t="s">
        <v>204</v>
      </c>
      <c r="E713" s="93" t="s">
        <v>354</v>
      </c>
      <c r="F713" s="5" t="s">
        <v>226</v>
      </c>
      <c r="G713" s="119">
        <f>G714</f>
        <v>31.96</v>
      </c>
      <c r="H713" s="119">
        <f>H714</f>
        <v>7.95</v>
      </c>
      <c r="I713" s="119">
        <f>I714</f>
        <v>31.96</v>
      </c>
    </row>
    <row r="714" spans="1:9" ht="67.5">
      <c r="A714" s="58" t="s">
        <v>104</v>
      </c>
      <c r="B714" s="14">
        <v>969</v>
      </c>
      <c r="C714" s="15" t="s">
        <v>218</v>
      </c>
      <c r="D714" s="15" t="s">
        <v>204</v>
      </c>
      <c r="E714" s="101" t="s">
        <v>418</v>
      </c>
      <c r="F714" s="15" t="s">
        <v>226</v>
      </c>
      <c r="G714" s="119">
        <f>G715+G718+G723</f>
        <v>31.96</v>
      </c>
      <c r="H714" s="119">
        <f>H715+H718+H723</f>
        <v>7.95</v>
      </c>
      <c r="I714" s="119">
        <f>I715+I718+I723</f>
        <v>31.96</v>
      </c>
    </row>
    <row r="715" spans="1:9">
      <c r="A715" s="84" t="s">
        <v>334</v>
      </c>
      <c r="B715" s="17">
        <v>969</v>
      </c>
      <c r="C715" s="18" t="s">
        <v>218</v>
      </c>
      <c r="D715" s="18" t="s">
        <v>204</v>
      </c>
      <c r="E715" s="18" t="s">
        <v>338</v>
      </c>
      <c r="F715" s="18" t="s">
        <v>226</v>
      </c>
      <c r="G715" s="152">
        <f t="shared" ref="G715:I716" si="98">G716</f>
        <v>21.56</v>
      </c>
      <c r="H715" s="152">
        <f t="shared" si="98"/>
        <v>0</v>
      </c>
      <c r="I715" s="152">
        <f t="shared" si="98"/>
        <v>21.56</v>
      </c>
    </row>
    <row r="716" spans="1:9" ht="25.5">
      <c r="A716" s="6" t="s">
        <v>134</v>
      </c>
      <c r="B716" s="7">
        <v>969</v>
      </c>
      <c r="C716" s="8" t="s">
        <v>218</v>
      </c>
      <c r="D716" s="8" t="s">
        <v>204</v>
      </c>
      <c r="E716" s="8" t="s">
        <v>338</v>
      </c>
      <c r="F716" s="7">
        <v>200</v>
      </c>
      <c r="G716" s="157">
        <f t="shared" si="98"/>
        <v>21.56</v>
      </c>
      <c r="H716" s="157">
        <f t="shared" si="98"/>
        <v>0</v>
      </c>
      <c r="I716" s="157">
        <f t="shared" si="98"/>
        <v>21.56</v>
      </c>
    </row>
    <row r="717" spans="1:9" ht="25.5">
      <c r="A717" s="6" t="s">
        <v>279</v>
      </c>
      <c r="B717" s="7">
        <v>969</v>
      </c>
      <c r="C717" s="8" t="s">
        <v>218</v>
      </c>
      <c r="D717" s="8" t="s">
        <v>204</v>
      </c>
      <c r="E717" s="8" t="s">
        <v>338</v>
      </c>
      <c r="F717" s="7">
        <v>240</v>
      </c>
      <c r="G717" s="157">
        <v>21.56</v>
      </c>
      <c r="H717" s="157">
        <v>0</v>
      </c>
      <c r="I717" s="157">
        <v>21.56</v>
      </c>
    </row>
    <row r="718" spans="1:9" ht="25.5">
      <c r="A718" s="84" t="s">
        <v>333</v>
      </c>
      <c r="B718" s="17">
        <v>969</v>
      </c>
      <c r="C718" s="18" t="s">
        <v>218</v>
      </c>
      <c r="D718" s="18" t="s">
        <v>204</v>
      </c>
      <c r="E718" s="18" t="s">
        <v>339</v>
      </c>
      <c r="F718" s="18" t="s">
        <v>226</v>
      </c>
      <c r="G718" s="152">
        <f>G719+G721</f>
        <v>10.4</v>
      </c>
      <c r="H718" s="152">
        <f>H719+H721</f>
        <v>7.95</v>
      </c>
      <c r="I718" s="152">
        <f>I719+I721</f>
        <v>10.4</v>
      </c>
    </row>
    <row r="719" spans="1:9" ht="51">
      <c r="A719" s="6" t="s">
        <v>255</v>
      </c>
      <c r="B719" s="7">
        <v>969</v>
      </c>
      <c r="C719" s="8" t="s">
        <v>218</v>
      </c>
      <c r="D719" s="8" t="s">
        <v>204</v>
      </c>
      <c r="E719" s="8" t="s">
        <v>339</v>
      </c>
      <c r="F719" s="8" t="s">
        <v>256</v>
      </c>
      <c r="G719" s="157">
        <f>G720</f>
        <v>10.4</v>
      </c>
      <c r="H719" s="157">
        <f>H720</f>
        <v>7.95</v>
      </c>
      <c r="I719" s="157">
        <f>I720</f>
        <v>10.4</v>
      </c>
    </row>
    <row r="720" spans="1:9" ht="25.5">
      <c r="A720" s="6" t="s">
        <v>278</v>
      </c>
      <c r="B720" s="7">
        <v>969</v>
      </c>
      <c r="C720" s="8" t="s">
        <v>218</v>
      </c>
      <c r="D720" s="8" t="s">
        <v>204</v>
      </c>
      <c r="E720" s="8" t="s">
        <v>339</v>
      </c>
      <c r="F720" s="8" t="s">
        <v>277</v>
      </c>
      <c r="G720" s="157">
        <v>10.4</v>
      </c>
      <c r="H720" s="152">
        <v>7.95</v>
      </c>
      <c r="I720" s="152">
        <v>10.4</v>
      </c>
    </row>
    <row r="721" spans="1:9" ht="25.5" hidden="1">
      <c r="A721" s="6" t="s">
        <v>134</v>
      </c>
      <c r="B721" s="7">
        <v>969</v>
      </c>
      <c r="C721" s="8" t="s">
        <v>218</v>
      </c>
      <c r="D721" s="8" t="s">
        <v>204</v>
      </c>
      <c r="E721" s="8" t="s">
        <v>339</v>
      </c>
      <c r="F721" s="7">
        <v>200</v>
      </c>
      <c r="G721" s="157"/>
      <c r="H721" s="157">
        <f>H722</f>
        <v>0</v>
      </c>
      <c r="I721" s="157">
        <f>I722</f>
        <v>0</v>
      </c>
    </row>
    <row r="722" spans="1:9" ht="25.5" hidden="1">
      <c r="A722" s="6" t="s">
        <v>279</v>
      </c>
      <c r="B722" s="7">
        <v>969</v>
      </c>
      <c r="C722" s="8" t="s">
        <v>218</v>
      </c>
      <c r="D722" s="8" t="s">
        <v>204</v>
      </c>
      <c r="E722" s="8" t="s">
        <v>339</v>
      </c>
      <c r="F722" s="7">
        <v>240</v>
      </c>
      <c r="G722" s="157"/>
      <c r="H722" s="157">
        <v>0</v>
      </c>
      <c r="I722" s="157">
        <v>0</v>
      </c>
    </row>
    <row r="723" spans="1:9" s="19" customFormat="1" hidden="1">
      <c r="A723" s="142" t="s">
        <v>460</v>
      </c>
      <c r="B723" s="17">
        <v>969</v>
      </c>
      <c r="C723" s="18" t="s">
        <v>218</v>
      </c>
      <c r="D723" s="18" t="s">
        <v>204</v>
      </c>
      <c r="E723" s="39" t="s">
        <v>464</v>
      </c>
      <c r="F723" s="18" t="s">
        <v>226</v>
      </c>
      <c r="G723" s="121">
        <f t="shared" ref="G723:I724" si="99">G724</f>
        <v>0</v>
      </c>
      <c r="H723" s="121">
        <f t="shared" si="99"/>
        <v>0</v>
      </c>
      <c r="I723" s="121">
        <f t="shared" si="99"/>
        <v>0</v>
      </c>
    </row>
    <row r="724" spans="1:9" ht="25.5" hidden="1">
      <c r="A724" s="6" t="s">
        <v>134</v>
      </c>
      <c r="B724" s="7">
        <v>969</v>
      </c>
      <c r="C724" s="8" t="s">
        <v>218</v>
      </c>
      <c r="D724" s="8" t="s">
        <v>204</v>
      </c>
      <c r="E724" s="34" t="s">
        <v>464</v>
      </c>
      <c r="F724" s="7">
        <v>200</v>
      </c>
      <c r="G724" s="118">
        <f t="shared" si="99"/>
        <v>0</v>
      </c>
      <c r="H724" s="118">
        <f t="shared" si="99"/>
        <v>0</v>
      </c>
      <c r="I724" s="118">
        <f t="shared" si="99"/>
        <v>0</v>
      </c>
    </row>
    <row r="725" spans="1:9" ht="25.5" hidden="1">
      <c r="A725" s="6" t="s">
        <v>279</v>
      </c>
      <c r="B725" s="7">
        <v>969</v>
      </c>
      <c r="C725" s="8" t="s">
        <v>218</v>
      </c>
      <c r="D725" s="8" t="s">
        <v>204</v>
      </c>
      <c r="E725" s="34" t="s">
        <v>464</v>
      </c>
      <c r="F725" s="7">
        <v>240</v>
      </c>
      <c r="G725" s="118">
        <v>0</v>
      </c>
      <c r="H725" s="118">
        <v>0</v>
      </c>
      <c r="I725" s="118">
        <v>0</v>
      </c>
    </row>
    <row r="726" spans="1:9" ht="25.5">
      <c r="A726" s="162" t="s">
        <v>113</v>
      </c>
      <c r="B726" s="9">
        <v>969</v>
      </c>
      <c r="C726" s="5" t="s">
        <v>218</v>
      </c>
      <c r="D726" s="5" t="s">
        <v>204</v>
      </c>
      <c r="E726" s="93" t="s">
        <v>437</v>
      </c>
      <c r="F726" s="5" t="s">
        <v>226</v>
      </c>
      <c r="G726" s="120">
        <f t="shared" ref="G726:I728" si="100">G727</f>
        <v>2.25</v>
      </c>
      <c r="H726" s="120">
        <f t="shared" si="100"/>
        <v>2.25</v>
      </c>
      <c r="I726" s="120">
        <f t="shared" si="100"/>
        <v>2.25</v>
      </c>
    </row>
    <row r="727" spans="1:9">
      <c r="A727" s="38" t="s">
        <v>435</v>
      </c>
      <c r="B727" s="17">
        <v>969</v>
      </c>
      <c r="C727" s="18" t="s">
        <v>218</v>
      </c>
      <c r="D727" s="18" t="s">
        <v>204</v>
      </c>
      <c r="E727" s="18" t="s">
        <v>434</v>
      </c>
      <c r="F727" s="18" t="s">
        <v>226</v>
      </c>
      <c r="G727" s="121">
        <f t="shared" si="100"/>
        <v>2.25</v>
      </c>
      <c r="H727" s="121">
        <f t="shared" si="100"/>
        <v>2.25</v>
      </c>
      <c r="I727" s="121">
        <f t="shared" si="100"/>
        <v>2.25</v>
      </c>
    </row>
    <row r="728" spans="1:9" ht="25.5">
      <c r="A728" s="6" t="s">
        <v>134</v>
      </c>
      <c r="B728" s="7">
        <v>969</v>
      </c>
      <c r="C728" s="8" t="s">
        <v>218</v>
      </c>
      <c r="D728" s="8" t="s">
        <v>204</v>
      </c>
      <c r="E728" s="8" t="s">
        <v>434</v>
      </c>
      <c r="F728" s="7">
        <v>200</v>
      </c>
      <c r="G728" s="118">
        <f t="shared" si="100"/>
        <v>2.25</v>
      </c>
      <c r="H728" s="118">
        <f t="shared" si="100"/>
        <v>2.25</v>
      </c>
      <c r="I728" s="118">
        <f t="shared" si="100"/>
        <v>2.25</v>
      </c>
    </row>
    <row r="729" spans="1:9" ht="25.5">
      <c r="A729" s="33" t="s">
        <v>279</v>
      </c>
      <c r="B729" s="7">
        <v>969</v>
      </c>
      <c r="C729" s="8" t="s">
        <v>218</v>
      </c>
      <c r="D729" s="8" t="s">
        <v>204</v>
      </c>
      <c r="E729" s="8" t="s">
        <v>434</v>
      </c>
      <c r="F729" s="7">
        <v>240</v>
      </c>
      <c r="G729" s="118">
        <v>2.25</v>
      </c>
      <c r="H729" s="118">
        <v>2.25</v>
      </c>
      <c r="I729" s="118">
        <v>2.25</v>
      </c>
    </row>
    <row r="730" spans="1:9" ht="18" customHeight="1">
      <c r="A730" s="4" t="s">
        <v>221</v>
      </c>
      <c r="B730" s="9">
        <v>969</v>
      </c>
      <c r="C730" s="9">
        <v>10</v>
      </c>
      <c r="D730" s="5" t="s">
        <v>197</v>
      </c>
      <c r="E730" s="5" t="s">
        <v>348</v>
      </c>
      <c r="F730" s="5" t="s">
        <v>226</v>
      </c>
      <c r="G730" s="120">
        <f t="shared" ref="G730:I731" si="101">G731</f>
        <v>6143.5320000000002</v>
      </c>
      <c r="H730" s="120">
        <f t="shared" si="101"/>
        <v>4925.3870000000006</v>
      </c>
      <c r="I730" s="120">
        <f t="shared" si="101"/>
        <v>7076.2939999999999</v>
      </c>
    </row>
    <row r="731" spans="1:9" s="19" customFormat="1" ht="18.75" customHeight="1">
      <c r="A731" s="13" t="s">
        <v>238</v>
      </c>
      <c r="B731" s="14">
        <v>969</v>
      </c>
      <c r="C731" s="14">
        <v>10</v>
      </c>
      <c r="D731" s="15" t="s">
        <v>204</v>
      </c>
      <c r="E731" s="15" t="s">
        <v>348</v>
      </c>
      <c r="F731" s="15" t="s">
        <v>226</v>
      </c>
      <c r="G731" s="119">
        <f t="shared" si="101"/>
        <v>6143.5320000000002</v>
      </c>
      <c r="H731" s="119">
        <f t="shared" si="101"/>
        <v>4925.3870000000006</v>
      </c>
      <c r="I731" s="119">
        <f t="shared" si="101"/>
        <v>7076.2939999999999</v>
      </c>
    </row>
    <row r="732" spans="1:9" ht="38.25">
      <c r="A732" s="171" t="s">
        <v>68</v>
      </c>
      <c r="B732" s="9">
        <v>969</v>
      </c>
      <c r="C732" s="9">
        <v>10</v>
      </c>
      <c r="D732" s="5" t="s">
        <v>204</v>
      </c>
      <c r="E732" s="5" t="s">
        <v>510</v>
      </c>
      <c r="F732" s="5" t="s">
        <v>226</v>
      </c>
      <c r="G732" s="120">
        <f>G733+G736</f>
        <v>6143.5320000000002</v>
      </c>
      <c r="H732" s="120">
        <f>H733+H736</f>
        <v>4925.3870000000006</v>
      </c>
      <c r="I732" s="120">
        <f>I733+I736</f>
        <v>7076.2939999999999</v>
      </c>
    </row>
    <row r="733" spans="1:9" s="19" customFormat="1" ht="38.25">
      <c r="A733" s="38" t="s">
        <v>72</v>
      </c>
      <c r="B733" s="17">
        <v>969</v>
      </c>
      <c r="C733" s="18">
        <v>10</v>
      </c>
      <c r="D733" s="18" t="s">
        <v>204</v>
      </c>
      <c r="E733" s="18" t="s">
        <v>532</v>
      </c>
      <c r="F733" s="17" t="s">
        <v>226</v>
      </c>
      <c r="G733" s="121">
        <f t="shared" ref="G733:I734" si="102">G734</f>
        <v>1616.402</v>
      </c>
      <c r="H733" s="121">
        <f t="shared" si="102"/>
        <v>1616.402</v>
      </c>
      <c r="I733" s="121">
        <f t="shared" si="102"/>
        <v>1616.402</v>
      </c>
    </row>
    <row r="734" spans="1:9">
      <c r="A734" s="33" t="s">
        <v>257</v>
      </c>
      <c r="B734" s="7">
        <v>969</v>
      </c>
      <c r="C734" s="8">
        <v>10</v>
      </c>
      <c r="D734" s="8" t="s">
        <v>204</v>
      </c>
      <c r="E734" s="8" t="s">
        <v>532</v>
      </c>
      <c r="F734" s="7">
        <v>300</v>
      </c>
      <c r="G734" s="118">
        <f t="shared" si="102"/>
        <v>1616.402</v>
      </c>
      <c r="H734" s="118">
        <f t="shared" si="102"/>
        <v>1616.402</v>
      </c>
      <c r="I734" s="118">
        <f t="shared" si="102"/>
        <v>1616.402</v>
      </c>
    </row>
    <row r="735" spans="1:9" ht="25.5">
      <c r="A735" s="33" t="s">
        <v>473</v>
      </c>
      <c r="B735" s="7">
        <v>969</v>
      </c>
      <c r="C735" s="8">
        <v>10</v>
      </c>
      <c r="D735" s="8" t="s">
        <v>204</v>
      </c>
      <c r="E735" s="8" t="s">
        <v>532</v>
      </c>
      <c r="F735" s="7">
        <v>320</v>
      </c>
      <c r="G735" s="118">
        <v>1616.402</v>
      </c>
      <c r="H735" s="118">
        <v>1616.402</v>
      </c>
      <c r="I735" s="118">
        <v>1616.402</v>
      </c>
    </row>
    <row r="736" spans="1:9" s="19" customFormat="1" ht="25.5">
      <c r="A736" s="38" t="s">
        <v>509</v>
      </c>
      <c r="B736" s="7">
        <v>969</v>
      </c>
      <c r="C736" s="8">
        <v>10</v>
      </c>
      <c r="D736" s="8" t="s">
        <v>204</v>
      </c>
      <c r="E736" s="18" t="s">
        <v>532</v>
      </c>
      <c r="F736" s="17" t="s">
        <v>226</v>
      </c>
      <c r="G736" s="152">
        <f t="shared" ref="G736:I737" si="103">G737</f>
        <v>4527.13</v>
      </c>
      <c r="H736" s="121">
        <f t="shared" si="103"/>
        <v>3308.9850000000001</v>
      </c>
      <c r="I736" s="121">
        <f t="shared" si="103"/>
        <v>5459.8919999999998</v>
      </c>
    </row>
    <row r="737" spans="1:9">
      <c r="A737" s="33" t="s">
        <v>257</v>
      </c>
      <c r="B737" s="7">
        <v>969</v>
      </c>
      <c r="C737" s="8">
        <v>10</v>
      </c>
      <c r="D737" s="8" t="s">
        <v>204</v>
      </c>
      <c r="E737" s="8" t="s">
        <v>532</v>
      </c>
      <c r="F737" s="7">
        <v>300</v>
      </c>
      <c r="G737" s="157">
        <f t="shared" si="103"/>
        <v>4527.13</v>
      </c>
      <c r="H737" s="118">
        <f t="shared" si="103"/>
        <v>3308.9850000000001</v>
      </c>
      <c r="I737" s="118">
        <f t="shared" si="103"/>
        <v>5459.8919999999998</v>
      </c>
    </row>
    <row r="738" spans="1:9" ht="25.5">
      <c r="A738" s="33" t="s">
        <v>473</v>
      </c>
      <c r="B738" s="7">
        <v>969</v>
      </c>
      <c r="C738" s="8">
        <v>10</v>
      </c>
      <c r="D738" s="8" t="s">
        <v>204</v>
      </c>
      <c r="E738" s="8" t="s">
        <v>532</v>
      </c>
      <c r="F738" s="7">
        <v>320</v>
      </c>
      <c r="G738" s="157">
        <v>4527.13</v>
      </c>
      <c r="H738" s="118">
        <v>3308.9850000000001</v>
      </c>
      <c r="I738" s="118">
        <v>5459.8919999999998</v>
      </c>
    </row>
    <row r="739" spans="1:9" s="19" customFormat="1" ht="13.5">
      <c r="A739" s="4" t="s">
        <v>220</v>
      </c>
      <c r="B739" s="9">
        <v>969</v>
      </c>
      <c r="C739" s="5" t="s">
        <v>242</v>
      </c>
      <c r="D739" s="5" t="s">
        <v>197</v>
      </c>
      <c r="E739" s="5" t="s">
        <v>348</v>
      </c>
      <c r="F739" s="5" t="s">
        <v>226</v>
      </c>
      <c r="G739" s="116">
        <f>G740+G779</f>
        <v>52624.167999999998</v>
      </c>
      <c r="H739" s="116" t="e">
        <f>H740+H779</f>
        <v>#REF!</v>
      </c>
      <c r="I739" s="116" t="e">
        <f>I740+I779</f>
        <v>#REF!</v>
      </c>
    </row>
    <row r="740" spans="1:9" s="19" customFormat="1" ht="13.5">
      <c r="A740" s="13" t="s">
        <v>248</v>
      </c>
      <c r="B740" s="14">
        <v>969</v>
      </c>
      <c r="C740" s="15" t="s">
        <v>242</v>
      </c>
      <c r="D740" s="15" t="s">
        <v>210</v>
      </c>
      <c r="E740" s="15" t="s">
        <v>348</v>
      </c>
      <c r="F740" s="15" t="s">
        <v>226</v>
      </c>
      <c r="G740" s="116">
        <f t="shared" ref="G740:I741" si="104">G741</f>
        <v>39057.546999999999</v>
      </c>
      <c r="H740" s="116" t="e">
        <f t="shared" si="104"/>
        <v>#REF!</v>
      </c>
      <c r="I740" s="116" t="e">
        <f t="shared" si="104"/>
        <v>#REF!</v>
      </c>
    </row>
    <row r="741" spans="1:9" s="19" customFormat="1" ht="41.45" customHeight="1">
      <c r="A741" s="57" t="s">
        <v>112</v>
      </c>
      <c r="B741" s="9">
        <v>969</v>
      </c>
      <c r="C741" s="5" t="s">
        <v>242</v>
      </c>
      <c r="D741" s="5" t="s">
        <v>210</v>
      </c>
      <c r="E741" s="5" t="s">
        <v>389</v>
      </c>
      <c r="F741" s="5" t="s">
        <v>226</v>
      </c>
      <c r="G741" s="115">
        <f t="shared" si="104"/>
        <v>39057.546999999999</v>
      </c>
      <c r="H741" s="115" t="e">
        <f t="shared" si="104"/>
        <v>#REF!</v>
      </c>
      <c r="I741" s="115" t="e">
        <f t="shared" si="104"/>
        <v>#REF!</v>
      </c>
    </row>
    <row r="742" spans="1:9" s="21" customFormat="1" ht="27">
      <c r="A742" s="58" t="s">
        <v>310</v>
      </c>
      <c r="B742" s="14">
        <v>969</v>
      </c>
      <c r="C742" s="15" t="s">
        <v>242</v>
      </c>
      <c r="D742" s="15" t="s">
        <v>210</v>
      </c>
      <c r="E742" s="15" t="s">
        <v>392</v>
      </c>
      <c r="F742" s="15" t="s">
        <v>226</v>
      </c>
      <c r="G742" s="116">
        <f>G743+G748+G754+G757+G760+G763+G751+G766+G771+G776</f>
        <v>39057.546999999999</v>
      </c>
      <c r="H742" s="116" t="e">
        <f>H743+H748+#REF!+H754+H757</f>
        <v>#REF!</v>
      </c>
      <c r="I742" s="116" t="e">
        <f>I743+I748+#REF!+I754+I757</f>
        <v>#REF!</v>
      </c>
    </row>
    <row r="743" spans="1:9" s="21" customFormat="1" ht="39">
      <c r="A743" s="169" t="s">
        <v>317</v>
      </c>
      <c r="B743" s="17">
        <v>969</v>
      </c>
      <c r="C743" s="18" t="s">
        <v>242</v>
      </c>
      <c r="D743" s="18" t="s">
        <v>210</v>
      </c>
      <c r="E743" s="39" t="s">
        <v>403</v>
      </c>
      <c r="F743" s="18" t="s">
        <v>226</v>
      </c>
      <c r="G743" s="117">
        <f>G744+G746</f>
        <v>1260</v>
      </c>
      <c r="H743" s="117">
        <f>H744+H746</f>
        <v>1048.42</v>
      </c>
      <c r="I743" s="117">
        <f>I744+I746</f>
        <v>1048.42</v>
      </c>
    </row>
    <row r="744" spans="1:9" s="21" customFormat="1" ht="51.75">
      <c r="A744" s="6" t="s">
        <v>255</v>
      </c>
      <c r="B744" s="7">
        <v>969</v>
      </c>
      <c r="C744" s="8" t="s">
        <v>242</v>
      </c>
      <c r="D744" s="8" t="s">
        <v>210</v>
      </c>
      <c r="E744" s="34" t="s">
        <v>403</v>
      </c>
      <c r="F744" s="8" t="s">
        <v>256</v>
      </c>
      <c r="G744" s="114">
        <f>G745</f>
        <v>242.5</v>
      </c>
      <c r="H744" s="114">
        <f>H745</f>
        <v>242.5</v>
      </c>
      <c r="I744" s="114">
        <f>I745</f>
        <v>242.5</v>
      </c>
    </row>
    <row r="745" spans="1:9" s="21" customFormat="1" ht="13.5">
      <c r="A745" s="6" t="s">
        <v>275</v>
      </c>
      <c r="B745" s="7">
        <v>969</v>
      </c>
      <c r="C745" s="8" t="s">
        <v>242</v>
      </c>
      <c r="D745" s="8" t="s">
        <v>210</v>
      </c>
      <c r="E745" s="34" t="s">
        <v>403</v>
      </c>
      <c r="F745" s="8" t="s">
        <v>276</v>
      </c>
      <c r="G745" s="157">
        <v>242.5</v>
      </c>
      <c r="H745" s="157">
        <v>242.5</v>
      </c>
      <c r="I745" s="157">
        <v>242.5</v>
      </c>
    </row>
    <row r="746" spans="1:9" s="21" customFormat="1" ht="26.25">
      <c r="A746" s="6" t="s">
        <v>134</v>
      </c>
      <c r="B746" s="7">
        <v>969</v>
      </c>
      <c r="C746" s="8" t="s">
        <v>242</v>
      </c>
      <c r="D746" s="8" t="s">
        <v>210</v>
      </c>
      <c r="E746" s="34" t="s">
        <v>403</v>
      </c>
      <c r="F746" s="8" t="s">
        <v>252</v>
      </c>
      <c r="G746" s="114">
        <f>G747</f>
        <v>1017.5</v>
      </c>
      <c r="H746" s="114">
        <f>H747</f>
        <v>805.92</v>
      </c>
      <c r="I746" s="114">
        <f>I747</f>
        <v>805.92</v>
      </c>
    </row>
    <row r="747" spans="1:9" s="21" customFormat="1" ht="26.25">
      <c r="A747" s="6" t="s">
        <v>279</v>
      </c>
      <c r="B747" s="7">
        <v>969</v>
      </c>
      <c r="C747" s="8" t="s">
        <v>242</v>
      </c>
      <c r="D747" s="8" t="s">
        <v>210</v>
      </c>
      <c r="E747" s="34" t="s">
        <v>403</v>
      </c>
      <c r="F747" s="8" t="s">
        <v>280</v>
      </c>
      <c r="G747" s="114">
        <v>1017.5</v>
      </c>
      <c r="H747" s="114">
        <v>805.92</v>
      </c>
      <c r="I747" s="114">
        <v>805.92</v>
      </c>
    </row>
    <row r="748" spans="1:9" s="21" customFormat="1" ht="39">
      <c r="A748" s="52" t="s">
        <v>290</v>
      </c>
      <c r="B748" s="37">
        <v>969</v>
      </c>
      <c r="C748" s="39" t="s">
        <v>242</v>
      </c>
      <c r="D748" s="39" t="s">
        <v>210</v>
      </c>
      <c r="E748" s="39" t="s">
        <v>447</v>
      </c>
      <c r="F748" s="39" t="s">
        <v>226</v>
      </c>
      <c r="G748" s="117">
        <f t="shared" ref="G748:I749" si="105">G749</f>
        <v>14192.602999999999</v>
      </c>
      <c r="H748" s="117">
        <f t="shared" si="105"/>
        <v>15350</v>
      </c>
      <c r="I748" s="117">
        <f t="shared" si="105"/>
        <v>16275</v>
      </c>
    </row>
    <row r="749" spans="1:9" s="21" customFormat="1" ht="26.25">
      <c r="A749" s="33" t="s">
        <v>261</v>
      </c>
      <c r="B749" s="35">
        <v>969</v>
      </c>
      <c r="C749" s="34" t="s">
        <v>242</v>
      </c>
      <c r="D749" s="34" t="s">
        <v>210</v>
      </c>
      <c r="E749" s="34" t="s">
        <v>447</v>
      </c>
      <c r="F749" s="8" t="s">
        <v>260</v>
      </c>
      <c r="G749" s="114">
        <f t="shared" si="105"/>
        <v>14192.602999999999</v>
      </c>
      <c r="H749" s="114">
        <f t="shared" si="105"/>
        <v>15350</v>
      </c>
      <c r="I749" s="114">
        <f t="shared" si="105"/>
        <v>16275</v>
      </c>
    </row>
    <row r="750" spans="1:9" s="21" customFormat="1" ht="13.5">
      <c r="A750" s="33" t="s">
        <v>292</v>
      </c>
      <c r="B750" s="35">
        <v>969</v>
      </c>
      <c r="C750" s="34" t="s">
        <v>242</v>
      </c>
      <c r="D750" s="34" t="s">
        <v>210</v>
      </c>
      <c r="E750" s="34" t="s">
        <v>447</v>
      </c>
      <c r="F750" s="8" t="s">
        <v>293</v>
      </c>
      <c r="G750" s="157">
        <f>14349.603-157</f>
        <v>14192.602999999999</v>
      </c>
      <c r="H750" s="114">
        <v>15350</v>
      </c>
      <c r="I750" s="114">
        <v>16275</v>
      </c>
    </row>
    <row r="751" spans="1:9" s="21" customFormat="1" ht="26.25">
      <c r="A751" s="38" t="s">
        <v>295</v>
      </c>
      <c r="B751" s="37">
        <v>969</v>
      </c>
      <c r="C751" s="39" t="s">
        <v>242</v>
      </c>
      <c r="D751" s="39" t="s">
        <v>210</v>
      </c>
      <c r="E751" s="39" t="s">
        <v>27</v>
      </c>
      <c r="F751" s="39" t="s">
        <v>226</v>
      </c>
      <c r="G751" s="152">
        <f>G752</f>
        <v>2317.5</v>
      </c>
      <c r="H751" s="117"/>
      <c r="I751" s="117"/>
    </row>
    <row r="752" spans="1:9" s="21" customFormat="1" ht="26.25">
      <c r="A752" s="33" t="s">
        <v>261</v>
      </c>
      <c r="B752" s="35">
        <v>969</v>
      </c>
      <c r="C752" s="34" t="s">
        <v>242</v>
      </c>
      <c r="D752" s="34" t="s">
        <v>210</v>
      </c>
      <c r="E752" s="34" t="s">
        <v>27</v>
      </c>
      <c r="F752" s="34" t="s">
        <v>260</v>
      </c>
      <c r="G752" s="157">
        <f>G753</f>
        <v>2317.5</v>
      </c>
      <c r="H752" s="114"/>
      <c r="I752" s="114"/>
    </row>
    <row r="753" spans="1:9" s="21" customFormat="1" ht="13.5">
      <c r="A753" s="33" t="s">
        <v>292</v>
      </c>
      <c r="B753" s="35">
        <v>969</v>
      </c>
      <c r="C753" s="34" t="s">
        <v>242</v>
      </c>
      <c r="D753" s="34" t="s">
        <v>210</v>
      </c>
      <c r="E753" s="34" t="s">
        <v>27</v>
      </c>
      <c r="F753" s="34" t="s">
        <v>293</v>
      </c>
      <c r="G753" s="157">
        <v>2317.5</v>
      </c>
      <c r="H753" s="114"/>
      <c r="I753" s="114"/>
    </row>
    <row r="754" spans="1:9" s="21" customFormat="1" ht="26.25">
      <c r="A754" s="38" t="s">
        <v>191</v>
      </c>
      <c r="B754" s="35">
        <v>969</v>
      </c>
      <c r="C754" s="39" t="s">
        <v>242</v>
      </c>
      <c r="D754" s="39" t="s">
        <v>210</v>
      </c>
      <c r="E754" s="39" t="s">
        <v>28</v>
      </c>
      <c r="F754" s="39" t="s">
        <v>226</v>
      </c>
      <c r="G754" s="121">
        <f t="shared" ref="G754:I755" si="106">G755</f>
        <v>17.411000000000001</v>
      </c>
      <c r="H754" s="121">
        <f t="shared" si="106"/>
        <v>14.475</v>
      </c>
      <c r="I754" s="121">
        <f t="shared" si="106"/>
        <v>14.475</v>
      </c>
    </row>
    <row r="755" spans="1:9" s="21" customFormat="1" ht="26.25">
      <c r="A755" s="33" t="s">
        <v>261</v>
      </c>
      <c r="B755" s="35">
        <v>969</v>
      </c>
      <c r="C755" s="34" t="s">
        <v>242</v>
      </c>
      <c r="D755" s="34" t="s">
        <v>210</v>
      </c>
      <c r="E755" s="34" t="s">
        <v>28</v>
      </c>
      <c r="F755" s="34" t="s">
        <v>260</v>
      </c>
      <c r="G755" s="118">
        <f t="shared" si="106"/>
        <v>17.411000000000001</v>
      </c>
      <c r="H755" s="118">
        <f t="shared" si="106"/>
        <v>14.475</v>
      </c>
      <c r="I755" s="118">
        <f t="shared" si="106"/>
        <v>14.475</v>
      </c>
    </row>
    <row r="756" spans="1:9" s="21" customFormat="1" ht="13.5">
      <c r="A756" s="33" t="s">
        <v>292</v>
      </c>
      <c r="B756" s="35">
        <v>969</v>
      </c>
      <c r="C756" s="34" t="s">
        <v>242</v>
      </c>
      <c r="D756" s="34" t="s">
        <v>210</v>
      </c>
      <c r="E756" s="34" t="s">
        <v>28</v>
      </c>
      <c r="F756" s="34" t="s">
        <v>293</v>
      </c>
      <c r="G756" s="118">
        <v>17.411000000000001</v>
      </c>
      <c r="H756" s="114">
        <v>14.475</v>
      </c>
      <c r="I756" s="114">
        <v>14.475</v>
      </c>
    </row>
    <row r="757" spans="1:9" s="21" customFormat="1" ht="27" customHeight="1">
      <c r="A757" s="16" t="s">
        <v>558</v>
      </c>
      <c r="B757" s="37">
        <v>969</v>
      </c>
      <c r="C757" s="39" t="s">
        <v>242</v>
      </c>
      <c r="D757" s="39" t="s">
        <v>210</v>
      </c>
      <c r="E757" s="150" t="s">
        <v>29</v>
      </c>
      <c r="F757" s="39" t="s">
        <v>226</v>
      </c>
      <c r="G757" s="117">
        <f t="shared" ref="G757:I758" si="107">G758</f>
        <v>562.947</v>
      </c>
      <c r="H757" s="117">
        <f t="shared" si="107"/>
        <v>396.25299999999999</v>
      </c>
      <c r="I757" s="117">
        <f t="shared" si="107"/>
        <v>397.09399999999999</v>
      </c>
    </row>
    <row r="758" spans="1:9" s="21" customFormat="1" ht="26.25">
      <c r="A758" s="6" t="s">
        <v>261</v>
      </c>
      <c r="B758" s="7">
        <v>969</v>
      </c>
      <c r="C758" s="8" t="s">
        <v>242</v>
      </c>
      <c r="D758" s="8" t="s">
        <v>210</v>
      </c>
      <c r="E758" s="155" t="s">
        <v>29</v>
      </c>
      <c r="F758" s="8" t="s">
        <v>260</v>
      </c>
      <c r="G758" s="114">
        <f t="shared" si="107"/>
        <v>562.947</v>
      </c>
      <c r="H758" s="114">
        <f t="shared" si="107"/>
        <v>396.25299999999999</v>
      </c>
      <c r="I758" s="114">
        <f t="shared" si="107"/>
        <v>397.09399999999999</v>
      </c>
    </row>
    <row r="759" spans="1:9" s="21" customFormat="1" ht="13.5">
      <c r="A759" s="6" t="s">
        <v>292</v>
      </c>
      <c r="B759" s="7">
        <v>969</v>
      </c>
      <c r="C759" s="8" t="s">
        <v>242</v>
      </c>
      <c r="D759" s="8" t="s">
        <v>210</v>
      </c>
      <c r="E759" s="155" t="s">
        <v>29</v>
      </c>
      <c r="F759" s="8" t="s">
        <v>293</v>
      </c>
      <c r="G759" s="114">
        <v>562.947</v>
      </c>
      <c r="H759" s="114">
        <v>396.25299999999999</v>
      </c>
      <c r="I759" s="114">
        <v>397.09399999999999</v>
      </c>
    </row>
    <row r="760" spans="1:9" s="21" customFormat="1" ht="39">
      <c r="A760" s="16" t="s">
        <v>66</v>
      </c>
      <c r="B760" s="17">
        <v>969</v>
      </c>
      <c r="C760" s="18" t="s">
        <v>242</v>
      </c>
      <c r="D760" s="18" t="s">
        <v>210</v>
      </c>
      <c r="E760" s="150" t="s">
        <v>30</v>
      </c>
      <c r="F760" s="39" t="s">
        <v>226</v>
      </c>
      <c r="G760" s="117">
        <f>G761</f>
        <v>4.5</v>
      </c>
      <c r="H760" s="117"/>
      <c r="I760" s="117"/>
    </row>
    <row r="761" spans="1:9" s="21" customFormat="1" ht="26.25">
      <c r="A761" s="6" t="s">
        <v>261</v>
      </c>
      <c r="B761" s="7">
        <v>969</v>
      </c>
      <c r="C761" s="8" t="s">
        <v>242</v>
      </c>
      <c r="D761" s="8" t="s">
        <v>210</v>
      </c>
      <c r="E761" s="155" t="s">
        <v>30</v>
      </c>
      <c r="F761" s="8" t="s">
        <v>260</v>
      </c>
      <c r="G761" s="114">
        <f>G762</f>
        <v>4.5</v>
      </c>
      <c r="H761" s="114"/>
      <c r="I761" s="114"/>
    </row>
    <row r="762" spans="1:9" s="21" customFormat="1" ht="13.5">
      <c r="A762" s="6" t="s">
        <v>292</v>
      </c>
      <c r="B762" s="7">
        <v>969</v>
      </c>
      <c r="C762" s="8" t="s">
        <v>242</v>
      </c>
      <c r="D762" s="8" t="s">
        <v>210</v>
      </c>
      <c r="E762" s="155" t="s">
        <v>30</v>
      </c>
      <c r="F762" s="8" t="s">
        <v>293</v>
      </c>
      <c r="G762" s="114">
        <v>4.5</v>
      </c>
      <c r="H762" s="114"/>
      <c r="I762" s="114"/>
    </row>
    <row r="763" spans="1:9" s="21" customFormat="1" ht="39">
      <c r="A763" s="16" t="s">
        <v>64</v>
      </c>
      <c r="B763" s="17">
        <v>969</v>
      </c>
      <c r="C763" s="18" t="s">
        <v>242</v>
      </c>
      <c r="D763" s="18" t="s">
        <v>210</v>
      </c>
      <c r="E763" s="150" t="s">
        <v>31</v>
      </c>
      <c r="F763" s="18" t="s">
        <v>226</v>
      </c>
      <c r="G763" s="117">
        <f>G764</f>
        <v>145.5</v>
      </c>
      <c r="H763" s="117"/>
      <c r="I763" s="117"/>
    </row>
    <row r="764" spans="1:9" s="21" customFormat="1" ht="26.25">
      <c r="A764" s="6" t="s">
        <v>261</v>
      </c>
      <c r="B764" s="7">
        <v>969</v>
      </c>
      <c r="C764" s="8" t="s">
        <v>242</v>
      </c>
      <c r="D764" s="8" t="s">
        <v>210</v>
      </c>
      <c r="E764" s="155" t="s">
        <v>31</v>
      </c>
      <c r="F764" s="8" t="s">
        <v>260</v>
      </c>
      <c r="G764" s="114">
        <f>G765</f>
        <v>145.5</v>
      </c>
      <c r="H764" s="114"/>
      <c r="I764" s="114"/>
    </row>
    <row r="765" spans="1:9" s="21" customFormat="1" ht="13.5">
      <c r="A765" s="6" t="s">
        <v>292</v>
      </c>
      <c r="B765" s="7">
        <v>969</v>
      </c>
      <c r="C765" s="8" t="s">
        <v>242</v>
      </c>
      <c r="D765" s="8" t="s">
        <v>210</v>
      </c>
      <c r="E765" s="155" t="s">
        <v>31</v>
      </c>
      <c r="F765" s="8" t="s">
        <v>293</v>
      </c>
      <c r="G765" s="114">
        <v>145.5</v>
      </c>
      <c r="H765" s="114"/>
      <c r="I765" s="114"/>
    </row>
    <row r="766" spans="1:9" s="21" customFormat="1" ht="80.25" customHeight="1">
      <c r="A766" s="38" t="s">
        <v>32</v>
      </c>
      <c r="B766" s="37">
        <v>969</v>
      </c>
      <c r="C766" s="39" t="s">
        <v>242</v>
      </c>
      <c r="D766" s="39" t="s">
        <v>210</v>
      </c>
      <c r="E766" s="39" t="s">
        <v>33</v>
      </c>
      <c r="F766" s="39" t="s">
        <v>226</v>
      </c>
      <c r="G766" s="117">
        <f>G767+G769</f>
        <v>426.12200000000001</v>
      </c>
      <c r="H766" s="117"/>
      <c r="I766" s="117"/>
    </row>
    <row r="767" spans="1:9" s="21" customFormat="1" ht="26.25">
      <c r="A767" s="33" t="s">
        <v>326</v>
      </c>
      <c r="B767" s="35">
        <v>969</v>
      </c>
      <c r="C767" s="34" t="s">
        <v>242</v>
      </c>
      <c r="D767" s="34" t="s">
        <v>210</v>
      </c>
      <c r="E767" s="34" t="s">
        <v>33</v>
      </c>
      <c r="F767" s="34" t="s">
        <v>270</v>
      </c>
      <c r="G767" s="114">
        <f>G768</f>
        <v>69.122</v>
      </c>
      <c r="H767" s="114"/>
      <c r="I767" s="114"/>
    </row>
    <row r="768" spans="1:9" s="21" customFormat="1" ht="13.5">
      <c r="A768" s="33" t="s">
        <v>329</v>
      </c>
      <c r="B768" s="35">
        <v>969</v>
      </c>
      <c r="C768" s="34" t="s">
        <v>242</v>
      </c>
      <c r="D768" s="34" t="s">
        <v>210</v>
      </c>
      <c r="E768" s="34" t="s">
        <v>33</v>
      </c>
      <c r="F768" s="34" t="s">
        <v>328</v>
      </c>
      <c r="G768" s="114">
        <v>69.122</v>
      </c>
      <c r="H768" s="114"/>
      <c r="I768" s="114"/>
    </row>
    <row r="769" spans="1:9" s="21" customFormat="1" ht="26.25">
      <c r="A769" s="33" t="s">
        <v>261</v>
      </c>
      <c r="B769" s="35">
        <v>969</v>
      </c>
      <c r="C769" s="34" t="s">
        <v>242</v>
      </c>
      <c r="D769" s="34" t="s">
        <v>210</v>
      </c>
      <c r="E769" s="34" t="s">
        <v>33</v>
      </c>
      <c r="F769" s="34" t="s">
        <v>260</v>
      </c>
      <c r="G769" s="114">
        <f>G770</f>
        <v>357</v>
      </c>
      <c r="H769" s="114"/>
      <c r="I769" s="114"/>
    </row>
    <row r="770" spans="1:9" s="21" customFormat="1" ht="13.5">
      <c r="A770" s="33" t="s">
        <v>292</v>
      </c>
      <c r="B770" s="35">
        <v>969</v>
      </c>
      <c r="C770" s="34" t="s">
        <v>242</v>
      </c>
      <c r="D770" s="34" t="s">
        <v>210</v>
      </c>
      <c r="E770" s="34" t="s">
        <v>33</v>
      </c>
      <c r="F770" s="34" t="s">
        <v>293</v>
      </c>
      <c r="G770" s="114">
        <v>357</v>
      </c>
      <c r="H770" s="114"/>
      <c r="I770" s="114"/>
    </row>
    <row r="771" spans="1:9" s="21" customFormat="1" ht="77.25">
      <c r="A771" s="38" t="s">
        <v>34</v>
      </c>
      <c r="B771" s="37">
        <v>969</v>
      </c>
      <c r="C771" s="39" t="s">
        <v>242</v>
      </c>
      <c r="D771" s="39" t="s">
        <v>210</v>
      </c>
      <c r="E771" s="39" t="s">
        <v>33</v>
      </c>
      <c r="F771" s="39" t="s">
        <v>226</v>
      </c>
      <c r="G771" s="117">
        <f>G772+G774</f>
        <v>19570.964</v>
      </c>
      <c r="H771" s="117"/>
      <c r="I771" s="117"/>
    </row>
    <row r="772" spans="1:9" s="21" customFormat="1" ht="26.25">
      <c r="A772" s="33" t="s">
        <v>326</v>
      </c>
      <c r="B772" s="35">
        <v>969</v>
      </c>
      <c r="C772" s="34" t="s">
        <v>242</v>
      </c>
      <c r="D772" s="34" t="s">
        <v>210</v>
      </c>
      <c r="E772" s="34" t="s">
        <v>33</v>
      </c>
      <c r="F772" s="34" t="s">
        <v>270</v>
      </c>
      <c r="G772" s="114">
        <f>G773</f>
        <v>8571.1679999999997</v>
      </c>
      <c r="H772" s="114"/>
      <c r="I772" s="114"/>
    </row>
    <row r="773" spans="1:9" s="21" customFormat="1" ht="13.5">
      <c r="A773" s="33" t="s">
        <v>329</v>
      </c>
      <c r="B773" s="35">
        <v>969</v>
      </c>
      <c r="C773" s="34" t="s">
        <v>242</v>
      </c>
      <c r="D773" s="34" t="s">
        <v>210</v>
      </c>
      <c r="E773" s="34" t="s">
        <v>33</v>
      </c>
      <c r="F773" s="34" t="s">
        <v>328</v>
      </c>
      <c r="G773" s="114">
        <v>8571.1679999999997</v>
      </c>
      <c r="H773" s="114"/>
      <c r="I773" s="114"/>
    </row>
    <row r="774" spans="1:9" s="21" customFormat="1" ht="26.25">
      <c r="A774" s="33" t="s">
        <v>261</v>
      </c>
      <c r="B774" s="35">
        <v>969</v>
      </c>
      <c r="C774" s="34" t="s">
        <v>242</v>
      </c>
      <c r="D774" s="34" t="s">
        <v>210</v>
      </c>
      <c r="E774" s="34" t="s">
        <v>33</v>
      </c>
      <c r="F774" s="34" t="s">
        <v>260</v>
      </c>
      <c r="G774" s="114">
        <f>G775</f>
        <v>10999.796</v>
      </c>
      <c r="H774" s="114"/>
      <c r="I774" s="114"/>
    </row>
    <row r="775" spans="1:9" s="21" customFormat="1" ht="13.5">
      <c r="A775" s="33" t="s">
        <v>292</v>
      </c>
      <c r="B775" s="35">
        <v>969</v>
      </c>
      <c r="C775" s="34" t="s">
        <v>242</v>
      </c>
      <c r="D775" s="34" t="s">
        <v>210</v>
      </c>
      <c r="E775" s="34" t="s">
        <v>33</v>
      </c>
      <c r="F775" s="34" t="s">
        <v>293</v>
      </c>
      <c r="G775" s="114">
        <v>10999.796</v>
      </c>
      <c r="H775" s="114"/>
      <c r="I775" s="114"/>
    </row>
    <row r="776" spans="1:9" s="21" customFormat="1" ht="51.75">
      <c r="A776" s="38" t="s">
        <v>35</v>
      </c>
      <c r="B776" s="37">
        <v>969</v>
      </c>
      <c r="C776" s="39" t="s">
        <v>242</v>
      </c>
      <c r="D776" s="39" t="s">
        <v>210</v>
      </c>
      <c r="E776" s="39" t="s">
        <v>36</v>
      </c>
      <c r="F776" s="39" t="s">
        <v>226</v>
      </c>
      <c r="G776" s="117">
        <f>G777</f>
        <v>560</v>
      </c>
      <c r="H776" s="117"/>
      <c r="I776" s="117"/>
    </row>
    <row r="777" spans="1:9" s="21" customFormat="1" ht="26.25">
      <c r="A777" s="33" t="s">
        <v>261</v>
      </c>
      <c r="B777" s="35">
        <v>969</v>
      </c>
      <c r="C777" s="34" t="s">
        <v>242</v>
      </c>
      <c r="D777" s="34" t="s">
        <v>210</v>
      </c>
      <c r="E777" s="34" t="s">
        <v>36</v>
      </c>
      <c r="F777" s="34" t="s">
        <v>260</v>
      </c>
      <c r="G777" s="114">
        <f>G778</f>
        <v>560</v>
      </c>
      <c r="H777" s="114"/>
      <c r="I777" s="114"/>
    </row>
    <row r="778" spans="1:9" s="21" customFormat="1" ht="13.5">
      <c r="A778" s="33" t="s">
        <v>292</v>
      </c>
      <c r="B778" s="35">
        <v>969</v>
      </c>
      <c r="C778" s="34" t="s">
        <v>242</v>
      </c>
      <c r="D778" s="34" t="s">
        <v>210</v>
      </c>
      <c r="E778" s="34" t="s">
        <v>36</v>
      </c>
      <c r="F778" s="34" t="s">
        <v>293</v>
      </c>
      <c r="G778" s="114">
        <v>560</v>
      </c>
      <c r="H778" s="114"/>
      <c r="I778" s="114"/>
    </row>
    <row r="779" spans="1:9" s="21" customFormat="1" ht="17.25" customHeight="1">
      <c r="A779" s="13" t="s">
        <v>557</v>
      </c>
      <c r="B779" s="14">
        <v>969</v>
      </c>
      <c r="C779" s="15" t="s">
        <v>242</v>
      </c>
      <c r="D779" s="15" t="s">
        <v>202</v>
      </c>
      <c r="E779" s="175" t="s">
        <v>348</v>
      </c>
      <c r="F779" s="15" t="s">
        <v>226</v>
      </c>
      <c r="G779" s="116">
        <f>G780</f>
        <v>13566.620999999999</v>
      </c>
      <c r="H779" s="116">
        <f t="shared" ref="H779:I783" si="108">H780</f>
        <v>18364</v>
      </c>
      <c r="I779" s="116">
        <f t="shared" si="108"/>
        <v>19450</v>
      </c>
    </row>
    <row r="780" spans="1:9" s="21" customFormat="1" ht="39.75" customHeight="1">
      <c r="A780" s="57" t="s">
        <v>112</v>
      </c>
      <c r="B780" s="9">
        <v>969</v>
      </c>
      <c r="C780" s="5" t="s">
        <v>242</v>
      </c>
      <c r="D780" s="5" t="s">
        <v>202</v>
      </c>
      <c r="E780" s="172" t="s">
        <v>389</v>
      </c>
      <c r="F780" s="5" t="s">
        <v>226</v>
      </c>
      <c r="G780" s="115">
        <f>G781</f>
        <v>13566.620999999999</v>
      </c>
      <c r="H780" s="115">
        <f t="shared" si="108"/>
        <v>18364</v>
      </c>
      <c r="I780" s="115">
        <f t="shared" si="108"/>
        <v>19450</v>
      </c>
    </row>
    <row r="781" spans="1:9" s="21" customFormat="1" ht="28.5" customHeight="1">
      <c r="A781" s="58" t="s">
        <v>310</v>
      </c>
      <c r="B781" s="14">
        <v>969</v>
      </c>
      <c r="C781" s="15" t="s">
        <v>242</v>
      </c>
      <c r="D781" s="15" t="s">
        <v>202</v>
      </c>
      <c r="E781" s="175" t="s">
        <v>392</v>
      </c>
      <c r="F781" s="15" t="s">
        <v>226</v>
      </c>
      <c r="G781" s="116">
        <f>G782+G785</f>
        <v>13566.620999999999</v>
      </c>
      <c r="H781" s="116">
        <f>H782+H785</f>
        <v>18364</v>
      </c>
      <c r="I781" s="116">
        <f>I782+I785</f>
        <v>19450</v>
      </c>
    </row>
    <row r="782" spans="1:9" s="21" customFormat="1" ht="38.25" customHeight="1">
      <c r="A782" s="22" t="s">
        <v>290</v>
      </c>
      <c r="B782" s="17">
        <v>969</v>
      </c>
      <c r="C782" s="18" t="s">
        <v>242</v>
      </c>
      <c r="D782" s="18" t="s">
        <v>202</v>
      </c>
      <c r="E782" s="150" t="s">
        <v>393</v>
      </c>
      <c r="F782" s="18" t="s">
        <v>226</v>
      </c>
      <c r="G782" s="117">
        <f>G783</f>
        <v>13416.620999999999</v>
      </c>
      <c r="H782" s="117">
        <f t="shared" si="108"/>
        <v>18214</v>
      </c>
      <c r="I782" s="117">
        <f t="shared" si="108"/>
        <v>19300</v>
      </c>
    </row>
    <row r="783" spans="1:9" s="21" customFormat="1" ht="26.25">
      <c r="A783" s="189" t="s">
        <v>261</v>
      </c>
      <c r="B783" s="7">
        <v>969</v>
      </c>
      <c r="C783" s="8" t="s">
        <v>242</v>
      </c>
      <c r="D783" s="8" t="s">
        <v>202</v>
      </c>
      <c r="E783" s="155" t="s">
        <v>393</v>
      </c>
      <c r="F783" s="8" t="s">
        <v>260</v>
      </c>
      <c r="G783" s="114">
        <f>G784</f>
        <v>13416.620999999999</v>
      </c>
      <c r="H783" s="114">
        <f t="shared" si="108"/>
        <v>18214</v>
      </c>
      <c r="I783" s="114">
        <f t="shared" si="108"/>
        <v>19300</v>
      </c>
    </row>
    <row r="784" spans="1:9" s="21" customFormat="1" ht="13.5">
      <c r="A784" s="6" t="s">
        <v>292</v>
      </c>
      <c r="B784" s="7">
        <v>969</v>
      </c>
      <c r="C784" s="8" t="s">
        <v>242</v>
      </c>
      <c r="D784" s="8" t="s">
        <v>202</v>
      </c>
      <c r="E784" s="155" t="s">
        <v>393</v>
      </c>
      <c r="F784" s="8" t="s">
        <v>293</v>
      </c>
      <c r="G784" s="157">
        <v>13416.620999999999</v>
      </c>
      <c r="H784" s="114">
        <v>18214</v>
      </c>
      <c r="I784" s="114">
        <v>19300</v>
      </c>
    </row>
    <row r="785" spans="1:9" s="21" customFormat="1" ht="26.25">
      <c r="A785" s="16" t="s">
        <v>544</v>
      </c>
      <c r="B785" s="17">
        <v>969</v>
      </c>
      <c r="C785" s="18" t="s">
        <v>242</v>
      </c>
      <c r="D785" s="18" t="s">
        <v>202</v>
      </c>
      <c r="E785" s="150" t="s">
        <v>545</v>
      </c>
      <c r="F785" s="18" t="s">
        <v>226</v>
      </c>
      <c r="G785" s="117">
        <v>150</v>
      </c>
      <c r="H785" s="117">
        <v>150</v>
      </c>
      <c r="I785" s="117">
        <v>150</v>
      </c>
    </row>
    <row r="786" spans="1:9" s="21" customFormat="1" ht="26.25">
      <c r="A786" s="6" t="s">
        <v>261</v>
      </c>
      <c r="B786" s="7">
        <v>969</v>
      </c>
      <c r="C786" s="8" t="s">
        <v>242</v>
      </c>
      <c r="D786" s="8" t="s">
        <v>202</v>
      </c>
      <c r="E786" s="155" t="s">
        <v>545</v>
      </c>
      <c r="F786" s="8" t="s">
        <v>260</v>
      </c>
      <c r="G786" s="114">
        <v>150</v>
      </c>
      <c r="H786" s="114">
        <v>150</v>
      </c>
      <c r="I786" s="114">
        <v>150</v>
      </c>
    </row>
    <row r="787" spans="1:9" s="21" customFormat="1" ht="13.5">
      <c r="A787" s="6" t="s">
        <v>292</v>
      </c>
      <c r="B787" s="7">
        <v>969</v>
      </c>
      <c r="C787" s="8" t="s">
        <v>242</v>
      </c>
      <c r="D787" s="8" t="s">
        <v>202</v>
      </c>
      <c r="E787" s="155" t="s">
        <v>545</v>
      </c>
      <c r="F787" s="8" t="s">
        <v>293</v>
      </c>
      <c r="G787" s="114">
        <v>150</v>
      </c>
      <c r="H787" s="114">
        <v>150</v>
      </c>
      <c r="I787" s="114">
        <v>150</v>
      </c>
    </row>
    <row r="788" spans="1:9" ht="20.25" customHeight="1">
      <c r="A788" s="137" t="s">
        <v>234</v>
      </c>
      <c r="B788" s="138">
        <v>973</v>
      </c>
      <c r="C788" s="136" t="s">
        <v>197</v>
      </c>
      <c r="D788" s="136" t="s">
        <v>197</v>
      </c>
      <c r="E788" s="136" t="s">
        <v>348</v>
      </c>
      <c r="F788" s="136" t="s">
        <v>226</v>
      </c>
      <c r="G788" s="123">
        <f t="shared" ref="G788:I789" si="109">G789</f>
        <v>3686</v>
      </c>
      <c r="H788" s="123">
        <f t="shared" si="109"/>
        <v>3742</v>
      </c>
      <c r="I788" s="123">
        <f t="shared" si="109"/>
        <v>3893</v>
      </c>
    </row>
    <row r="789" spans="1:9" s="20" customFormat="1">
      <c r="A789" s="4" t="s">
        <v>195</v>
      </c>
      <c r="B789" s="9">
        <v>973</v>
      </c>
      <c r="C789" s="5" t="s">
        <v>196</v>
      </c>
      <c r="D789" s="5" t="s">
        <v>197</v>
      </c>
      <c r="E789" s="5" t="s">
        <v>348</v>
      </c>
      <c r="F789" s="5" t="s">
        <v>226</v>
      </c>
      <c r="G789" s="115">
        <f t="shared" si="109"/>
        <v>3686</v>
      </c>
      <c r="H789" s="115">
        <f t="shared" si="109"/>
        <v>3742</v>
      </c>
      <c r="I789" s="115">
        <f t="shared" si="109"/>
        <v>3893</v>
      </c>
    </row>
    <row r="790" spans="1:9" s="20" customFormat="1" ht="40.5">
      <c r="A790" s="13" t="s">
        <v>201</v>
      </c>
      <c r="B790" s="14">
        <v>973</v>
      </c>
      <c r="C790" s="15" t="s">
        <v>196</v>
      </c>
      <c r="D790" s="15" t="s">
        <v>202</v>
      </c>
      <c r="E790" s="15" t="s">
        <v>348</v>
      </c>
      <c r="F790" s="14" t="s">
        <v>230</v>
      </c>
      <c r="G790" s="116">
        <f>G793</f>
        <v>3686</v>
      </c>
      <c r="H790" s="116">
        <f>H793</f>
        <v>3742</v>
      </c>
      <c r="I790" s="116">
        <f>I793</f>
        <v>3893</v>
      </c>
    </row>
    <row r="791" spans="1:9" s="20" customFormat="1" ht="25.5">
      <c r="A791" s="6" t="s">
        <v>314</v>
      </c>
      <c r="B791" s="7">
        <v>973</v>
      </c>
      <c r="C791" s="8" t="s">
        <v>196</v>
      </c>
      <c r="D791" s="8" t="s">
        <v>202</v>
      </c>
      <c r="E791" s="8" t="s">
        <v>341</v>
      </c>
      <c r="F791" s="7" t="s">
        <v>230</v>
      </c>
      <c r="G791" s="114">
        <f>G793</f>
        <v>3686</v>
      </c>
      <c r="H791" s="114">
        <f>H793</f>
        <v>3742</v>
      </c>
      <c r="I791" s="114">
        <f>I793</f>
        <v>3893</v>
      </c>
    </row>
    <row r="792" spans="1:9" s="20" customFormat="1" ht="25.5">
      <c r="A792" s="6" t="s">
        <v>425</v>
      </c>
      <c r="B792" s="7">
        <v>973</v>
      </c>
      <c r="C792" s="8" t="s">
        <v>196</v>
      </c>
      <c r="D792" s="8" t="s">
        <v>202</v>
      </c>
      <c r="E792" s="8" t="s">
        <v>342</v>
      </c>
      <c r="F792" s="7" t="s">
        <v>230</v>
      </c>
      <c r="G792" s="114">
        <f>G793</f>
        <v>3686</v>
      </c>
      <c r="H792" s="114">
        <f>H793</f>
        <v>3742</v>
      </c>
      <c r="I792" s="114">
        <f>I793</f>
        <v>3893</v>
      </c>
    </row>
    <row r="793" spans="1:9" s="21" customFormat="1" ht="26.25">
      <c r="A793" s="16" t="s">
        <v>263</v>
      </c>
      <c r="B793" s="17">
        <v>973</v>
      </c>
      <c r="C793" s="18" t="s">
        <v>196</v>
      </c>
      <c r="D793" s="18" t="s">
        <v>202</v>
      </c>
      <c r="E793" s="39" t="s">
        <v>343</v>
      </c>
      <c r="F793" s="18" t="s">
        <v>226</v>
      </c>
      <c r="G793" s="117">
        <f>G794+G796+G798</f>
        <v>3686</v>
      </c>
      <c r="H793" s="117">
        <f>H794+H796+H798</f>
        <v>3742</v>
      </c>
      <c r="I793" s="117">
        <f>I794+I796+I798</f>
        <v>3893</v>
      </c>
    </row>
    <row r="794" spans="1:9" s="19" customFormat="1" ht="51">
      <c r="A794" s="6" t="s">
        <v>255</v>
      </c>
      <c r="B794" s="7">
        <v>973</v>
      </c>
      <c r="C794" s="8" t="s">
        <v>196</v>
      </c>
      <c r="D794" s="8" t="s">
        <v>202</v>
      </c>
      <c r="E794" s="34" t="s">
        <v>343</v>
      </c>
      <c r="F794" s="8" t="s">
        <v>256</v>
      </c>
      <c r="G794" s="157">
        <f>G795</f>
        <v>3064</v>
      </c>
      <c r="H794" s="157">
        <f>H795</f>
        <v>3090</v>
      </c>
      <c r="I794" s="157">
        <f>I795</f>
        <v>3210</v>
      </c>
    </row>
    <row r="795" spans="1:9" s="19" customFormat="1" ht="25.5">
      <c r="A795" s="6" t="s">
        <v>278</v>
      </c>
      <c r="B795" s="7">
        <v>973</v>
      </c>
      <c r="C795" s="8" t="s">
        <v>196</v>
      </c>
      <c r="D795" s="8" t="s">
        <v>202</v>
      </c>
      <c r="E795" s="34" t="s">
        <v>343</v>
      </c>
      <c r="F795" s="8" t="s">
        <v>277</v>
      </c>
      <c r="G795" s="157">
        <v>3064</v>
      </c>
      <c r="H795" s="157">
        <v>3090</v>
      </c>
      <c r="I795" s="157">
        <v>3210</v>
      </c>
    </row>
    <row r="796" spans="1:9" s="19" customFormat="1" ht="25.5">
      <c r="A796" s="6" t="s">
        <v>134</v>
      </c>
      <c r="B796" s="7">
        <v>973</v>
      </c>
      <c r="C796" s="8" t="s">
        <v>196</v>
      </c>
      <c r="D796" s="8" t="s">
        <v>202</v>
      </c>
      <c r="E796" s="34" t="s">
        <v>343</v>
      </c>
      <c r="F796" s="8" t="s">
        <v>252</v>
      </c>
      <c r="G796" s="114">
        <f>G797</f>
        <v>621.70000000000005</v>
      </c>
      <c r="H796" s="114">
        <f>H797</f>
        <v>651.70000000000005</v>
      </c>
      <c r="I796" s="114">
        <f>I797</f>
        <v>682.7</v>
      </c>
    </row>
    <row r="797" spans="1:9" s="19" customFormat="1" ht="25.5">
      <c r="A797" s="6" t="s">
        <v>279</v>
      </c>
      <c r="B797" s="7">
        <v>973</v>
      </c>
      <c r="C797" s="8" t="s">
        <v>196</v>
      </c>
      <c r="D797" s="8" t="s">
        <v>202</v>
      </c>
      <c r="E797" s="34" t="s">
        <v>343</v>
      </c>
      <c r="F797" s="8" t="s">
        <v>280</v>
      </c>
      <c r="G797" s="114">
        <v>621.70000000000005</v>
      </c>
      <c r="H797" s="114">
        <v>651.70000000000005</v>
      </c>
      <c r="I797" s="114">
        <v>682.7</v>
      </c>
    </row>
    <row r="798" spans="1:9" s="21" customFormat="1" ht="13.5">
      <c r="A798" s="45" t="s">
        <v>253</v>
      </c>
      <c r="B798" s="7">
        <v>973</v>
      </c>
      <c r="C798" s="8" t="s">
        <v>196</v>
      </c>
      <c r="D798" s="8" t="s">
        <v>202</v>
      </c>
      <c r="E798" s="34" t="s">
        <v>343</v>
      </c>
      <c r="F798" s="7">
        <v>800</v>
      </c>
      <c r="G798" s="114">
        <f>G799</f>
        <v>0.3</v>
      </c>
      <c r="H798" s="114">
        <f>H799</f>
        <v>0.3</v>
      </c>
      <c r="I798" s="114">
        <f>I799</f>
        <v>0.3</v>
      </c>
    </row>
    <row r="799" spans="1:9" s="21" customFormat="1" ht="13.5">
      <c r="A799" s="45" t="s">
        <v>282</v>
      </c>
      <c r="B799" s="7">
        <v>973</v>
      </c>
      <c r="C799" s="8" t="s">
        <v>196</v>
      </c>
      <c r="D799" s="8" t="s">
        <v>202</v>
      </c>
      <c r="E799" s="34" t="s">
        <v>343</v>
      </c>
      <c r="F799" s="7">
        <v>850</v>
      </c>
      <c r="G799" s="114">
        <v>0.3</v>
      </c>
      <c r="H799" s="114">
        <v>0.3</v>
      </c>
      <c r="I799" s="114">
        <v>0.3</v>
      </c>
    </row>
    <row r="800" spans="1:9" s="21" customFormat="1" ht="29.25">
      <c r="A800" s="137" t="s">
        <v>251</v>
      </c>
      <c r="B800" s="138">
        <v>981</v>
      </c>
      <c r="C800" s="136" t="s">
        <v>197</v>
      </c>
      <c r="D800" s="136" t="s">
        <v>197</v>
      </c>
      <c r="E800" s="136" t="s">
        <v>348</v>
      </c>
      <c r="F800" s="136" t="s">
        <v>226</v>
      </c>
      <c r="G800" s="123">
        <f>G801</f>
        <v>4948</v>
      </c>
      <c r="H800" s="123">
        <f t="shared" ref="H800:I803" si="110">H801</f>
        <v>5099</v>
      </c>
      <c r="I800" s="123">
        <f t="shared" si="110"/>
        <v>5284</v>
      </c>
    </row>
    <row r="801" spans="1:9" s="21" customFormat="1" ht="13.5">
      <c r="A801" s="4" t="s">
        <v>195</v>
      </c>
      <c r="B801" s="9">
        <v>981</v>
      </c>
      <c r="C801" s="5" t="s">
        <v>196</v>
      </c>
      <c r="D801" s="5" t="s">
        <v>197</v>
      </c>
      <c r="E801" s="5" t="s">
        <v>348</v>
      </c>
      <c r="F801" s="5" t="s">
        <v>226</v>
      </c>
      <c r="G801" s="115">
        <f>G802</f>
        <v>4948</v>
      </c>
      <c r="H801" s="115">
        <f t="shared" si="110"/>
        <v>5099</v>
      </c>
      <c r="I801" s="115">
        <f t="shared" si="110"/>
        <v>5284</v>
      </c>
    </row>
    <row r="802" spans="1:9" s="19" customFormat="1" ht="40.5">
      <c r="A802" s="13" t="s">
        <v>205</v>
      </c>
      <c r="B802" s="14">
        <v>981</v>
      </c>
      <c r="C802" s="15" t="s">
        <v>196</v>
      </c>
      <c r="D802" s="15" t="s">
        <v>206</v>
      </c>
      <c r="E802" s="15" t="s">
        <v>348</v>
      </c>
      <c r="F802" s="15" t="s">
        <v>226</v>
      </c>
      <c r="G802" s="119">
        <f>G803</f>
        <v>4948</v>
      </c>
      <c r="H802" s="119">
        <f t="shared" si="110"/>
        <v>5099</v>
      </c>
      <c r="I802" s="119">
        <f t="shared" si="110"/>
        <v>5284</v>
      </c>
    </row>
    <row r="803" spans="1:9" s="19" customFormat="1" ht="25.5">
      <c r="A803" s="6" t="s">
        <v>314</v>
      </c>
      <c r="B803" s="7">
        <v>981</v>
      </c>
      <c r="C803" s="8" t="s">
        <v>196</v>
      </c>
      <c r="D803" s="8" t="s">
        <v>206</v>
      </c>
      <c r="E803" s="8" t="s">
        <v>341</v>
      </c>
      <c r="F803" s="8" t="s">
        <v>226</v>
      </c>
      <c r="G803" s="114">
        <f>G804</f>
        <v>4948</v>
      </c>
      <c r="H803" s="114">
        <f t="shared" si="110"/>
        <v>5099</v>
      </c>
      <c r="I803" s="114">
        <f t="shared" si="110"/>
        <v>5284</v>
      </c>
    </row>
    <row r="804" spans="1:9" s="19" customFormat="1" ht="25.5">
      <c r="A804" s="6" t="s">
        <v>425</v>
      </c>
      <c r="B804" s="7">
        <v>981</v>
      </c>
      <c r="C804" s="8" t="s">
        <v>196</v>
      </c>
      <c r="D804" s="8" t="s">
        <v>206</v>
      </c>
      <c r="E804" s="8" t="s">
        <v>342</v>
      </c>
      <c r="F804" s="8" t="s">
        <v>226</v>
      </c>
      <c r="G804" s="114">
        <f>G805+G812</f>
        <v>4948</v>
      </c>
      <c r="H804" s="114">
        <f>H805+H812</f>
        <v>5099</v>
      </c>
      <c r="I804" s="114">
        <f>I805+I812</f>
        <v>5284</v>
      </c>
    </row>
    <row r="805" spans="1:9" s="19" customFormat="1" ht="25.5">
      <c r="A805" s="16" t="s">
        <v>263</v>
      </c>
      <c r="B805" s="17">
        <v>981</v>
      </c>
      <c r="C805" s="18" t="s">
        <v>196</v>
      </c>
      <c r="D805" s="18" t="s">
        <v>206</v>
      </c>
      <c r="E805" s="39" t="s">
        <v>343</v>
      </c>
      <c r="F805" s="18" t="s">
        <v>226</v>
      </c>
      <c r="G805" s="117">
        <f>G806+G808+G810</f>
        <v>1123</v>
      </c>
      <c r="H805" s="117">
        <f>H806+H808+H810</f>
        <v>1120</v>
      </c>
      <c r="I805" s="117">
        <f>I806+I808+I810</f>
        <v>1146</v>
      </c>
    </row>
    <row r="806" spans="1:9" s="19" customFormat="1" ht="51">
      <c r="A806" s="6" t="s">
        <v>255</v>
      </c>
      <c r="B806" s="7">
        <v>981</v>
      </c>
      <c r="C806" s="8" t="s">
        <v>196</v>
      </c>
      <c r="D806" s="8" t="s">
        <v>206</v>
      </c>
      <c r="E806" s="34" t="s">
        <v>343</v>
      </c>
      <c r="F806" s="8" t="s">
        <v>256</v>
      </c>
      <c r="G806" s="118">
        <f>G807</f>
        <v>644</v>
      </c>
      <c r="H806" s="114">
        <f>H807</f>
        <v>641</v>
      </c>
      <c r="I806" s="114">
        <f>I807</f>
        <v>667</v>
      </c>
    </row>
    <row r="807" spans="1:9" s="19" customFormat="1" ht="25.5">
      <c r="A807" s="6" t="s">
        <v>278</v>
      </c>
      <c r="B807" s="7">
        <v>981</v>
      </c>
      <c r="C807" s="8" t="s">
        <v>196</v>
      </c>
      <c r="D807" s="8" t="s">
        <v>206</v>
      </c>
      <c r="E807" s="34" t="s">
        <v>343</v>
      </c>
      <c r="F807" s="8" t="s">
        <v>277</v>
      </c>
      <c r="G807" s="157">
        <v>644</v>
      </c>
      <c r="H807" s="157">
        <v>641</v>
      </c>
      <c r="I807" s="157">
        <v>667</v>
      </c>
    </row>
    <row r="808" spans="1:9" s="19" customFormat="1" ht="25.5">
      <c r="A808" s="6" t="s">
        <v>134</v>
      </c>
      <c r="B808" s="7">
        <v>981</v>
      </c>
      <c r="C808" s="8" t="s">
        <v>196</v>
      </c>
      <c r="D808" s="8" t="s">
        <v>206</v>
      </c>
      <c r="E808" s="34" t="s">
        <v>343</v>
      </c>
      <c r="F808" s="8" t="s">
        <v>252</v>
      </c>
      <c r="G808" s="114">
        <f>G809</f>
        <v>468</v>
      </c>
      <c r="H808" s="114">
        <f>H809</f>
        <v>468</v>
      </c>
      <c r="I808" s="114">
        <f>I809</f>
        <v>468</v>
      </c>
    </row>
    <row r="809" spans="1:9" s="19" customFormat="1" ht="25.5">
      <c r="A809" s="6" t="s">
        <v>279</v>
      </c>
      <c r="B809" s="7">
        <v>981</v>
      </c>
      <c r="C809" s="8" t="s">
        <v>196</v>
      </c>
      <c r="D809" s="8" t="s">
        <v>206</v>
      </c>
      <c r="E809" s="34" t="s">
        <v>343</v>
      </c>
      <c r="F809" s="8" t="s">
        <v>280</v>
      </c>
      <c r="G809" s="114">
        <v>468</v>
      </c>
      <c r="H809" s="114">
        <v>468</v>
      </c>
      <c r="I809" s="114">
        <v>468</v>
      </c>
    </row>
    <row r="810" spans="1:9" s="19" customFormat="1">
      <c r="A810" s="45" t="s">
        <v>253</v>
      </c>
      <c r="B810" s="7">
        <v>981</v>
      </c>
      <c r="C810" s="8" t="s">
        <v>196</v>
      </c>
      <c r="D810" s="8" t="s">
        <v>206</v>
      </c>
      <c r="E810" s="34" t="s">
        <v>343</v>
      </c>
      <c r="F810" s="7">
        <v>800</v>
      </c>
      <c r="G810" s="114">
        <f>G811</f>
        <v>11</v>
      </c>
      <c r="H810" s="114">
        <f>H811</f>
        <v>11</v>
      </c>
      <c r="I810" s="114">
        <f>I811</f>
        <v>11</v>
      </c>
    </row>
    <row r="811" spans="1:9" s="19" customFormat="1">
      <c r="A811" s="45" t="s">
        <v>282</v>
      </c>
      <c r="B811" s="7">
        <v>981</v>
      </c>
      <c r="C811" s="8" t="s">
        <v>196</v>
      </c>
      <c r="D811" s="8" t="s">
        <v>206</v>
      </c>
      <c r="E811" s="34" t="s">
        <v>343</v>
      </c>
      <c r="F811" s="7">
        <v>850</v>
      </c>
      <c r="G811" s="114">
        <v>11</v>
      </c>
      <c r="H811" s="114">
        <v>11</v>
      </c>
      <c r="I811" s="114">
        <v>11</v>
      </c>
    </row>
    <row r="812" spans="1:9" s="19" customFormat="1" ht="25.5">
      <c r="A812" s="16" t="s">
        <v>500</v>
      </c>
      <c r="B812" s="17">
        <v>981</v>
      </c>
      <c r="C812" s="18" t="s">
        <v>196</v>
      </c>
      <c r="D812" s="18" t="s">
        <v>206</v>
      </c>
      <c r="E812" s="18" t="s">
        <v>404</v>
      </c>
      <c r="F812" s="18" t="s">
        <v>226</v>
      </c>
      <c r="G812" s="117">
        <f>G813</f>
        <v>3825</v>
      </c>
      <c r="H812" s="117">
        <f>H814</f>
        <v>3979</v>
      </c>
      <c r="I812" s="117">
        <f>I814</f>
        <v>4138</v>
      </c>
    </row>
    <row r="813" spans="1:9" s="19" customFormat="1" ht="51">
      <c r="A813" s="6" t="s">
        <v>255</v>
      </c>
      <c r="B813" s="7">
        <v>981</v>
      </c>
      <c r="C813" s="8" t="s">
        <v>196</v>
      </c>
      <c r="D813" s="8" t="s">
        <v>206</v>
      </c>
      <c r="E813" s="8" t="s">
        <v>404</v>
      </c>
      <c r="F813" s="7">
        <v>100</v>
      </c>
      <c r="G813" s="114">
        <f>G814</f>
        <v>3825</v>
      </c>
      <c r="H813" s="114">
        <f>H814</f>
        <v>3979</v>
      </c>
      <c r="I813" s="114">
        <f>I814</f>
        <v>4138</v>
      </c>
    </row>
    <row r="814" spans="1:9" s="19" customFormat="1" ht="25.5">
      <c r="A814" s="6" t="s">
        <v>278</v>
      </c>
      <c r="B814" s="7">
        <v>981</v>
      </c>
      <c r="C814" s="8" t="s">
        <v>196</v>
      </c>
      <c r="D814" s="8" t="s">
        <v>206</v>
      </c>
      <c r="E814" s="8" t="s">
        <v>404</v>
      </c>
      <c r="F814" s="7">
        <v>120</v>
      </c>
      <c r="G814" s="157">
        <v>3825</v>
      </c>
      <c r="H814" s="157">
        <v>3979</v>
      </c>
      <c r="I814" s="157">
        <v>4138</v>
      </c>
    </row>
    <row r="815" spans="1:9" s="19" customFormat="1" ht="28.5">
      <c r="A815" s="134" t="s">
        <v>235</v>
      </c>
      <c r="B815" s="135" t="s">
        <v>236</v>
      </c>
      <c r="C815" s="136" t="s">
        <v>197</v>
      </c>
      <c r="D815" s="136" t="s">
        <v>197</v>
      </c>
      <c r="E815" s="136" t="s">
        <v>348</v>
      </c>
      <c r="F815" s="136" t="s">
        <v>226</v>
      </c>
      <c r="G815" s="123">
        <f>G816+G844</f>
        <v>58862.9</v>
      </c>
      <c r="H815" s="123">
        <f>H816+H844</f>
        <v>57385.9</v>
      </c>
      <c r="I815" s="123">
        <f>I816+I844</f>
        <v>58056.9</v>
      </c>
    </row>
    <row r="816" spans="1:9">
      <c r="A816" s="4" t="s">
        <v>195</v>
      </c>
      <c r="B816" s="9">
        <v>992</v>
      </c>
      <c r="C816" s="5" t="s">
        <v>196</v>
      </c>
      <c r="D816" s="5" t="s">
        <v>197</v>
      </c>
      <c r="E816" s="5" t="s">
        <v>348</v>
      </c>
      <c r="F816" s="5" t="s">
        <v>226</v>
      </c>
      <c r="G816" s="115">
        <f>G817+G838</f>
        <v>15572</v>
      </c>
      <c r="H816" s="115">
        <f>H817+H838</f>
        <v>15595</v>
      </c>
      <c r="I816" s="115">
        <f>I817+I838</f>
        <v>16266</v>
      </c>
    </row>
    <row r="817" spans="1:9" ht="40.5">
      <c r="A817" s="13" t="s">
        <v>205</v>
      </c>
      <c r="B817" s="14">
        <v>992</v>
      </c>
      <c r="C817" s="15" t="s">
        <v>196</v>
      </c>
      <c r="D817" s="15" t="s">
        <v>206</v>
      </c>
      <c r="E817" s="15" t="s">
        <v>348</v>
      </c>
      <c r="F817" s="15" t="s">
        <v>226</v>
      </c>
      <c r="G817" s="119">
        <f>G818+G829</f>
        <v>15572</v>
      </c>
      <c r="H817" s="119">
        <f>H818+H829</f>
        <v>15595</v>
      </c>
      <c r="I817" s="119">
        <f>I818+I829</f>
        <v>16266</v>
      </c>
    </row>
    <row r="818" spans="1:9" ht="38.25">
      <c r="A818" s="161" t="s">
        <v>556</v>
      </c>
      <c r="B818" s="9">
        <v>992</v>
      </c>
      <c r="C818" s="5" t="s">
        <v>196</v>
      </c>
      <c r="D818" s="5" t="s">
        <v>206</v>
      </c>
      <c r="E818" s="93" t="s">
        <v>354</v>
      </c>
      <c r="F818" s="5" t="s">
        <v>226</v>
      </c>
      <c r="G818" s="119">
        <f>G819</f>
        <v>118</v>
      </c>
      <c r="H818" s="119">
        <f>H819</f>
        <v>0</v>
      </c>
      <c r="I818" s="119">
        <f>I819</f>
        <v>0</v>
      </c>
    </row>
    <row r="819" spans="1:9" ht="69.75" customHeight="1">
      <c r="A819" s="58" t="s">
        <v>104</v>
      </c>
      <c r="B819" s="14">
        <v>992</v>
      </c>
      <c r="C819" s="15" t="s">
        <v>196</v>
      </c>
      <c r="D819" s="15" t="s">
        <v>206</v>
      </c>
      <c r="E819" s="101" t="s">
        <v>418</v>
      </c>
      <c r="F819" s="15" t="s">
        <v>226</v>
      </c>
      <c r="G819" s="119">
        <f>G820+G823+G826</f>
        <v>118</v>
      </c>
      <c r="H819" s="119">
        <f>H820+H823+H826</f>
        <v>0</v>
      </c>
      <c r="I819" s="119">
        <f>I820+I823+I826</f>
        <v>0</v>
      </c>
    </row>
    <row r="820" spans="1:9" ht="16.5" hidden="1" customHeight="1">
      <c r="A820" s="84" t="s">
        <v>334</v>
      </c>
      <c r="B820" s="17">
        <v>992</v>
      </c>
      <c r="C820" s="18" t="s">
        <v>196</v>
      </c>
      <c r="D820" s="18" t="s">
        <v>206</v>
      </c>
      <c r="E820" s="18" t="s">
        <v>338</v>
      </c>
      <c r="F820" s="18" t="s">
        <v>226</v>
      </c>
      <c r="G820" s="121">
        <f t="shared" ref="G820:I821" si="111">G821</f>
        <v>0</v>
      </c>
      <c r="H820" s="121">
        <f t="shared" si="111"/>
        <v>0</v>
      </c>
      <c r="I820" s="121">
        <f t="shared" si="111"/>
        <v>0</v>
      </c>
    </row>
    <row r="821" spans="1:9" ht="25.5" hidden="1">
      <c r="A821" s="6" t="s">
        <v>134</v>
      </c>
      <c r="B821" s="7">
        <v>992</v>
      </c>
      <c r="C821" s="8" t="s">
        <v>196</v>
      </c>
      <c r="D821" s="8" t="s">
        <v>206</v>
      </c>
      <c r="E821" s="8" t="s">
        <v>338</v>
      </c>
      <c r="F821" s="7">
        <v>200</v>
      </c>
      <c r="G821" s="118">
        <f t="shared" si="111"/>
        <v>0</v>
      </c>
      <c r="H821" s="118">
        <f t="shared" si="111"/>
        <v>0</v>
      </c>
      <c r="I821" s="118">
        <f t="shared" si="111"/>
        <v>0</v>
      </c>
    </row>
    <row r="822" spans="1:9" ht="25.5" hidden="1">
      <c r="A822" s="6" t="s">
        <v>279</v>
      </c>
      <c r="B822" s="7">
        <v>992</v>
      </c>
      <c r="C822" s="8" t="s">
        <v>196</v>
      </c>
      <c r="D822" s="8" t="s">
        <v>206</v>
      </c>
      <c r="E822" s="8" t="s">
        <v>338</v>
      </c>
      <c r="F822" s="7">
        <v>240</v>
      </c>
      <c r="G822" s="157">
        <v>0</v>
      </c>
      <c r="H822" s="157"/>
      <c r="I822" s="118">
        <v>0</v>
      </c>
    </row>
    <row r="823" spans="1:9" ht="25.5">
      <c r="A823" s="84" t="s">
        <v>333</v>
      </c>
      <c r="B823" s="17">
        <v>992</v>
      </c>
      <c r="C823" s="18" t="s">
        <v>196</v>
      </c>
      <c r="D823" s="18" t="s">
        <v>206</v>
      </c>
      <c r="E823" s="18" t="s">
        <v>339</v>
      </c>
      <c r="F823" s="18" t="s">
        <v>226</v>
      </c>
      <c r="G823" s="121">
        <f t="shared" ref="G823:I824" si="112">G824</f>
        <v>118</v>
      </c>
      <c r="H823" s="121">
        <f t="shared" si="112"/>
        <v>0</v>
      </c>
      <c r="I823" s="121">
        <f t="shared" si="112"/>
        <v>0</v>
      </c>
    </row>
    <row r="824" spans="1:9" ht="25.5">
      <c r="A824" s="6" t="s">
        <v>134</v>
      </c>
      <c r="B824" s="7">
        <v>992</v>
      </c>
      <c r="C824" s="8" t="s">
        <v>196</v>
      </c>
      <c r="D824" s="8" t="s">
        <v>206</v>
      </c>
      <c r="E824" s="8" t="s">
        <v>339</v>
      </c>
      <c r="F824" s="7">
        <v>200</v>
      </c>
      <c r="G824" s="118">
        <f t="shared" si="112"/>
        <v>118</v>
      </c>
      <c r="H824" s="118">
        <f t="shared" si="112"/>
        <v>0</v>
      </c>
      <c r="I824" s="118">
        <f t="shared" si="112"/>
        <v>0</v>
      </c>
    </row>
    <row r="825" spans="1:9" ht="25.5">
      <c r="A825" s="6" t="s">
        <v>279</v>
      </c>
      <c r="B825" s="7">
        <v>992</v>
      </c>
      <c r="C825" s="8" t="s">
        <v>196</v>
      </c>
      <c r="D825" s="8" t="s">
        <v>206</v>
      </c>
      <c r="E825" s="8" t="s">
        <v>339</v>
      </c>
      <c r="F825" s="7">
        <v>240</v>
      </c>
      <c r="G825" s="118">
        <v>118</v>
      </c>
      <c r="H825" s="118"/>
      <c r="I825" s="118">
        <v>0</v>
      </c>
    </row>
    <row r="826" spans="1:9" hidden="1">
      <c r="A826" s="142" t="s">
        <v>460</v>
      </c>
      <c r="B826" s="17">
        <v>992</v>
      </c>
      <c r="C826" s="18" t="s">
        <v>196</v>
      </c>
      <c r="D826" s="18" t="s">
        <v>206</v>
      </c>
      <c r="E826" s="39" t="s">
        <v>464</v>
      </c>
      <c r="F826" s="18" t="s">
        <v>226</v>
      </c>
      <c r="G826" s="118">
        <f t="shared" ref="G826:I827" si="113">G827</f>
        <v>0</v>
      </c>
      <c r="H826" s="118">
        <f t="shared" si="113"/>
        <v>0</v>
      </c>
      <c r="I826" s="118">
        <f t="shared" si="113"/>
        <v>0</v>
      </c>
    </row>
    <row r="827" spans="1:9" ht="25.5" hidden="1">
      <c r="A827" s="6" t="s">
        <v>134</v>
      </c>
      <c r="B827" s="7">
        <v>992</v>
      </c>
      <c r="C827" s="8" t="s">
        <v>196</v>
      </c>
      <c r="D827" s="8" t="s">
        <v>206</v>
      </c>
      <c r="E827" s="34" t="s">
        <v>464</v>
      </c>
      <c r="F827" s="7">
        <v>200</v>
      </c>
      <c r="G827" s="118">
        <f t="shared" si="113"/>
        <v>0</v>
      </c>
      <c r="H827" s="118">
        <f t="shared" si="113"/>
        <v>0</v>
      </c>
      <c r="I827" s="118">
        <f t="shared" si="113"/>
        <v>0</v>
      </c>
    </row>
    <row r="828" spans="1:9" ht="25.5" hidden="1">
      <c r="A828" s="6" t="s">
        <v>279</v>
      </c>
      <c r="B828" s="7">
        <v>992</v>
      </c>
      <c r="C828" s="8" t="s">
        <v>196</v>
      </c>
      <c r="D828" s="8" t="s">
        <v>206</v>
      </c>
      <c r="E828" s="34" t="s">
        <v>464</v>
      </c>
      <c r="F828" s="7">
        <v>240</v>
      </c>
      <c r="G828" s="118">
        <v>0</v>
      </c>
      <c r="H828" s="118"/>
      <c r="I828" s="118">
        <v>0</v>
      </c>
    </row>
    <row r="829" spans="1:9" ht="25.5">
      <c r="A829" s="6" t="s">
        <v>314</v>
      </c>
      <c r="B829" s="7">
        <v>992</v>
      </c>
      <c r="C829" s="8" t="s">
        <v>196</v>
      </c>
      <c r="D829" s="8" t="s">
        <v>206</v>
      </c>
      <c r="E829" s="8" t="s">
        <v>341</v>
      </c>
      <c r="F829" s="8" t="s">
        <v>226</v>
      </c>
      <c r="G829" s="118">
        <f t="shared" ref="G829:I830" si="114">G830</f>
        <v>15454</v>
      </c>
      <c r="H829" s="118">
        <f t="shared" si="114"/>
        <v>15595</v>
      </c>
      <c r="I829" s="118">
        <f t="shared" si="114"/>
        <v>16266</v>
      </c>
    </row>
    <row r="830" spans="1:9" ht="25.5">
      <c r="A830" s="6" t="s">
        <v>425</v>
      </c>
      <c r="B830" s="7">
        <v>992</v>
      </c>
      <c r="C830" s="8" t="s">
        <v>196</v>
      </c>
      <c r="D830" s="8" t="s">
        <v>206</v>
      </c>
      <c r="E830" s="8" t="s">
        <v>342</v>
      </c>
      <c r="F830" s="8" t="s">
        <v>226</v>
      </c>
      <c r="G830" s="118">
        <f t="shared" si="114"/>
        <v>15454</v>
      </c>
      <c r="H830" s="118">
        <f t="shared" si="114"/>
        <v>15595</v>
      </c>
      <c r="I830" s="118">
        <f t="shared" si="114"/>
        <v>16266</v>
      </c>
    </row>
    <row r="831" spans="1:9" ht="25.5">
      <c r="A831" s="16" t="s">
        <v>263</v>
      </c>
      <c r="B831" s="17">
        <v>992</v>
      </c>
      <c r="C831" s="18" t="s">
        <v>196</v>
      </c>
      <c r="D831" s="18" t="s">
        <v>206</v>
      </c>
      <c r="E831" s="39" t="s">
        <v>343</v>
      </c>
      <c r="F831" s="18" t="s">
        <v>226</v>
      </c>
      <c r="G831" s="121">
        <f>G832+G834+G836</f>
        <v>15454</v>
      </c>
      <c r="H831" s="121">
        <f>H832+H834+H836</f>
        <v>15595</v>
      </c>
      <c r="I831" s="121">
        <f>I832+I834+I836</f>
        <v>16266</v>
      </c>
    </row>
    <row r="832" spans="1:9" ht="51">
      <c r="A832" s="6" t="s">
        <v>255</v>
      </c>
      <c r="B832" s="7">
        <v>992</v>
      </c>
      <c r="C832" s="8" t="s">
        <v>196</v>
      </c>
      <c r="D832" s="8" t="s">
        <v>206</v>
      </c>
      <c r="E832" s="34" t="s">
        <v>343</v>
      </c>
      <c r="F832" s="8" t="s">
        <v>256</v>
      </c>
      <c r="G832" s="114">
        <f>G833</f>
        <v>13561</v>
      </c>
      <c r="H832" s="114">
        <f>H833</f>
        <v>13624</v>
      </c>
      <c r="I832" s="114">
        <f>I833</f>
        <v>14170</v>
      </c>
    </row>
    <row r="833" spans="1:9" ht="25.5">
      <c r="A833" s="6" t="s">
        <v>278</v>
      </c>
      <c r="B833" s="7">
        <v>992</v>
      </c>
      <c r="C833" s="8" t="s">
        <v>196</v>
      </c>
      <c r="D833" s="8" t="s">
        <v>206</v>
      </c>
      <c r="E833" s="34" t="s">
        <v>343</v>
      </c>
      <c r="F833" s="8" t="s">
        <v>277</v>
      </c>
      <c r="G833" s="157">
        <v>13561</v>
      </c>
      <c r="H833" s="157">
        <v>13624</v>
      </c>
      <c r="I833" s="157">
        <v>14170</v>
      </c>
    </row>
    <row r="834" spans="1:9" ht="25.5">
      <c r="A834" s="6" t="s">
        <v>134</v>
      </c>
      <c r="B834" s="7">
        <v>992</v>
      </c>
      <c r="C834" s="18" t="s">
        <v>196</v>
      </c>
      <c r="D834" s="18" t="s">
        <v>206</v>
      </c>
      <c r="E834" s="34" t="s">
        <v>343</v>
      </c>
      <c r="F834" s="8" t="s">
        <v>252</v>
      </c>
      <c r="G834" s="114">
        <f>G835</f>
        <v>1886</v>
      </c>
      <c r="H834" s="114">
        <f>H835</f>
        <v>1964</v>
      </c>
      <c r="I834" s="114">
        <f>I835</f>
        <v>2089</v>
      </c>
    </row>
    <row r="835" spans="1:9" ht="25.5">
      <c r="A835" s="6" t="s">
        <v>279</v>
      </c>
      <c r="B835" s="7">
        <v>992</v>
      </c>
      <c r="C835" s="18" t="s">
        <v>196</v>
      </c>
      <c r="D835" s="18" t="s">
        <v>206</v>
      </c>
      <c r="E835" s="34" t="s">
        <v>343</v>
      </c>
      <c r="F835" s="8" t="s">
        <v>280</v>
      </c>
      <c r="G835" s="157">
        <v>1886</v>
      </c>
      <c r="H835" s="157">
        <v>1964</v>
      </c>
      <c r="I835" s="157">
        <v>2089</v>
      </c>
    </row>
    <row r="836" spans="1:9">
      <c r="A836" s="45" t="s">
        <v>253</v>
      </c>
      <c r="B836" s="7">
        <v>992</v>
      </c>
      <c r="C836" s="18" t="s">
        <v>196</v>
      </c>
      <c r="D836" s="18" t="s">
        <v>206</v>
      </c>
      <c r="E836" s="34" t="s">
        <v>343</v>
      </c>
      <c r="F836" s="7">
        <v>800</v>
      </c>
      <c r="G836" s="114">
        <f>G837</f>
        <v>7</v>
      </c>
      <c r="H836" s="114">
        <f>H837</f>
        <v>7</v>
      </c>
      <c r="I836" s="114">
        <f>I837</f>
        <v>7</v>
      </c>
    </row>
    <row r="837" spans="1:9">
      <c r="A837" s="45" t="s">
        <v>282</v>
      </c>
      <c r="B837" s="7">
        <v>992</v>
      </c>
      <c r="C837" s="18" t="s">
        <v>196</v>
      </c>
      <c r="D837" s="18" t="s">
        <v>206</v>
      </c>
      <c r="E837" s="34" t="s">
        <v>343</v>
      </c>
      <c r="F837" s="7">
        <v>850</v>
      </c>
      <c r="G837" s="114">
        <v>7</v>
      </c>
      <c r="H837" s="114">
        <v>7</v>
      </c>
      <c r="I837" s="114">
        <v>7</v>
      </c>
    </row>
    <row r="838" spans="1:9" ht="13.5" hidden="1">
      <c r="A838" s="13" t="s">
        <v>209</v>
      </c>
      <c r="B838" s="14">
        <v>992</v>
      </c>
      <c r="C838" s="15" t="s">
        <v>196</v>
      </c>
      <c r="D838" s="15" t="s">
        <v>241</v>
      </c>
      <c r="E838" s="15" t="s">
        <v>348</v>
      </c>
      <c r="F838" s="14" t="s">
        <v>230</v>
      </c>
      <c r="G838" s="164">
        <f>G841</f>
        <v>0</v>
      </c>
      <c r="H838" s="164">
        <f>H841</f>
        <v>0</v>
      </c>
      <c r="I838" s="164">
        <f>I841</f>
        <v>0</v>
      </c>
    </row>
    <row r="839" spans="1:9" ht="25.5" hidden="1">
      <c r="A839" s="6" t="s">
        <v>314</v>
      </c>
      <c r="B839" s="7">
        <v>992</v>
      </c>
      <c r="C839" s="8" t="s">
        <v>196</v>
      </c>
      <c r="D839" s="8" t="s">
        <v>241</v>
      </c>
      <c r="E839" s="8" t="s">
        <v>341</v>
      </c>
      <c r="F839" s="7" t="s">
        <v>230</v>
      </c>
      <c r="G839" s="157">
        <f>G840</f>
        <v>0</v>
      </c>
      <c r="H839" s="157">
        <f t="shared" ref="H839:I842" si="115">H840</f>
        <v>0</v>
      </c>
      <c r="I839" s="157">
        <f t="shared" si="115"/>
        <v>0</v>
      </c>
    </row>
    <row r="840" spans="1:9" ht="25.5" hidden="1">
      <c r="A840" s="6" t="s">
        <v>425</v>
      </c>
      <c r="B840" s="7">
        <v>992</v>
      </c>
      <c r="C840" s="8" t="s">
        <v>196</v>
      </c>
      <c r="D840" s="8" t="s">
        <v>241</v>
      </c>
      <c r="E840" s="8" t="s">
        <v>342</v>
      </c>
      <c r="F840" s="7" t="s">
        <v>230</v>
      </c>
      <c r="G840" s="157">
        <f>G841</f>
        <v>0</v>
      </c>
      <c r="H840" s="157">
        <f t="shared" si="115"/>
        <v>0</v>
      </c>
      <c r="I840" s="157">
        <f t="shared" si="115"/>
        <v>0</v>
      </c>
    </row>
    <row r="841" spans="1:9" ht="25.5" hidden="1">
      <c r="A841" s="16" t="s">
        <v>268</v>
      </c>
      <c r="B841" s="17">
        <v>992</v>
      </c>
      <c r="C841" s="18" t="s">
        <v>196</v>
      </c>
      <c r="D841" s="18">
        <v>13</v>
      </c>
      <c r="E841" s="39" t="s">
        <v>344</v>
      </c>
      <c r="F841" s="18" t="s">
        <v>226</v>
      </c>
      <c r="G841" s="152">
        <f>G842</f>
        <v>0</v>
      </c>
      <c r="H841" s="152">
        <f t="shared" si="115"/>
        <v>0</v>
      </c>
      <c r="I841" s="152">
        <f t="shared" si="115"/>
        <v>0</v>
      </c>
    </row>
    <row r="842" spans="1:9" hidden="1">
      <c r="A842" s="45" t="s">
        <v>253</v>
      </c>
      <c r="B842" s="7">
        <v>992</v>
      </c>
      <c r="C842" s="8" t="s">
        <v>196</v>
      </c>
      <c r="D842" s="8">
        <v>13</v>
      </c>
      <c r="E842" s="34" t="s">
        <v>344</v>
      </c>
      <c r="F842" s="8" t="s">
        <v>254</v>
      </c>
      <c r="G842" s="157">
        <f>G843</f>
        <v>0</v>
      </c>
      <c r="H842" s="157">
        <f t="shared" si="115"/>
        <v>0</v>
      </c>
      <c r="I842" s="157">
        <f t="shared" si="115"/>
        <v>0</v>
      </c>
    </row>
    <row r="843" spans="1:9" hidden="1">
      <c r="A843" s="46" t="s">
        <v>300</v>
      </c>
      <c r="B843" s="7">
        <v>992</v>
      </c>
      <c r="C843" s="8" t="s">
        <v>196</v>
      </c>
      <c r="D843" s="8">
        <v>13</v>
      </c>
      <c r="E843" s="34" t="s">
        <v>344</v>
      </c>
      <c r="F843" s="8" t="s">
        <v>285</v>
      </c>
      <c r="G843" s="157"/>
      <c r="H843" s="157">
        <v>0</v>
      </c>
      <c r="I843" s="157">
        <v>0</v>
      </c>
    </row>
    <row r="844" spans="1:9" ht="25.5">
      <c r="A844" s="40" t="s">
        <v>139</v>
      </c>
      <c r="B844" s="9">
        <v>992</v>
      </c>
      <c r="C844" s="9">
        <v>14</v>
      </c>
      <c r="D844" s="5" t="s">
        <v>197</v>
      </c>
      <c r="E844" s="5" t="s">
        <v>348</v>
      </c>
      <c r="F844" s="5" t="s">
        <v>226</v>
      </c>
      <c r="G844" s="115">
        <f>G845+G854</f>
        <v>43290.9</v>
      </c>
      <c r="H844" s="115">
        <f>H845</f>
        <v>41790.9</v>
      </c>
      <c r="I844" s="115">
        <f>I845</f>
        <v>41790.9</v>
      </c>
    </row>
    <row r="845" spans="1:9" ht="40.5">
      <c r="A845" s="13" t="s">
        <v>245</v>
      </c>
      <c r="B845" s="14">
        <v>992</v>
      </c>
      <c r="C845" s="14">
        <v>14</v>
      </c>
      <c r="D845" s="15" t="s">
        <v>196</v>
      </c>
      <c r="E845" s="15" t="s">
        <v>348</v>
      </c>
      <c r="F845" s="15" t="s">
        <v>226</v>
      </c>
      <c r="G845" s="116">
        <f>G848+G851</f>
        <v>43290.9</v>
      </c>
      <c r="H845" s="116">
        <f>H848+H851</f>
        <v>41790.9</v>
      </c>
      <c r="I845" s="116">
        <f>I848+I851</f>
        <v>41790.9</v>
      </c>
    </row>
    <row r="846" spans="1:9" ht="23.25" customHeight="1">
      <c r="A846" s="33" t="s">
        <v>314</v>
      </c>
      <c r="B846" s="14">
        <v>992</v>
      </c>
      <c r="C846" s="14">
        <v>14</v>
      </c>
      <c r="D846" s="15" t="s">
        <v>196</v>
      </c>
      <c r="E846" s="15" t="s">
        <v>341</v>
      </c>
      <c r="F846" s="15" t="s">
        <v>226</v>
      </c>
      <c r="G846" s="116">
        <f>G848+G851</f>
        <v>43290.9</v>
      </c>
      <c r="H846" s="116">
        <f>H848+H851</f>
        <v>41790.9</v>
      </c>
      <c r="I846" s="116">
        <f>I848+I851</f>
        <v>41790.9</v>
      </c>
    </row>
    <row r="847" spans="1:9" ht="25.5">
      <c r="A847" s="6" t="s">
        <v>425</v>
      </c>
      <c r="B847" s="7">
        <v>992</v>
      </c>
      <c r="C847" s="7">
        <v>14</v>
      </c>
      <c r="D847" s="8" t="s">
        <v>196</v>
      </c>
      <c r="E847" s="8" t="s">
        <v>342</v>
      </c>
      <c r="F847" s="8" t="s">
        <v>226</v>
      </c>
      <c r="G847" s="114">
        <f>G848+G851</f>
        <v>43290.9</v>
      </c>
      <c r="H847" s="114">
        <f>H848+H851</f>
        <v>41790.9</v>
      </c>
      <c r="I847" s="114">
        <f>I848+I851</f>
        <v>41790.9</v>
      </c>
    </row>
    <row r="848" spans="1:9" s="19" customFormat="1" ht="25.5">
      <c r="A848" s="16" t="s">
        <v>267</v>
      </c>
      <c r="B848" s="17">
        <v>992</v>
      </c>
      <c r="C848" s="17">
        <v>14</v>
      </c>
      <c r="D848" s="18" t="s">
        <v>196</v>
      </c>
      <c r="E848" s="39" t="s">
        <v>405</v>
      </c>
      <c r="F848" s="39" t="s">
        <v>226</v>
      </c>
      <c r="G848" s="117">
        <f t="shared" ref="G848:I849" si="116">G849</f>
        <v>9500</v>
      </c>
      <c r="H848" s="117">
        <f t="shared" si="116"/>
        <v>8000</v>
      </c>
      <c r="I848" s="117">
        <f t="shared" si="116"/>
        <v>8000</v>
      </c>
    </row>
    <row r="849" spans="1:9">
      <c r="A849" s="33" t="s">
        <v>266</v>
      </c>
      <c r="B849" s="7">
        <v>992</v>
      </c>
      <c r="C849" s="7">
        <v>14</v>
      </c>
      <c r="D849" s="8" t="s">
        <v>196</v>
      </c>
      <c r="E849" s="34" t="s">
        <v>405</v>
      </c>
      <c r="F849" s="34" t="s">
        <v>227</v>
      </c>
      <c r="G849" s="114">
        <f t="shared" si="116"/>
        <v>9500</v>
      </c>
      <c r="H849" s="114">
        <f t="shared" si="116"/>
        <v>8000</v>
      </c>
      <c r="I849" s="114">
        <f t="shared" si="116"/>
        <v>8000</v>
      </c>
    </row>
    <row r="850" spans="1:9">
      <c r="A850" s="33" t="s">
        <v>302</v>
      </c>
      <c r="B850" s="7">
        <v>992</v>
      </c>
      <c r="C850" s="7">
        <v>14</v>
      </c>
      <c r="D850" s="8" t="s">
        <v>196</v>
      </c>
      <c r="E850" s="34" t="s">
        <v>405</v>
      </c>
      <c r="F850" s="34" t="s">
        <v>301</v>
      </c>
      <c r="G850" s="114">
        <v>9500</v>
      </c>
      <c r="H850" s="157">
        <v>8000</v>
      </c>
      <c r="I850" s="157">
        <v>8000</v>
      </c>
    </row>
    <row r="851" spans="1:9" s="19" customFormat="1" ht="48.75" customHeight="1">
      <c r="A851" s="16" t="s">
        <v>320</v>
      </c>
      <c r="B851" s="17">
        <v>992</v>
      </c>
      <c r="C851" s="17">
        <v>14</v>
      </c>
      <c r="D851" s="18" t="s">
        <v>196</v>
      </c>
      <c r="E851" s="39" t="s">
        <v>406</v>
      </c>
      <c r="F851" s="18" t="s">
        <v>226</v>
      </c>
      <c r="G851" s="117">
        <f t="shared" ref="G851:I852" si="117">G852</f>
        <v>33790.9</v>
      </c>
      <c r="H851" s="117">
        <f t="shared" si="117"/>
        <v>33790.9</v>
      </c>
      <c r="I851" s="117">
        <f t="shared" si="117"/>
        <v>33790.9</v>
      </c>
    </row>
    <row r="852" spans="1:9">
      <c r="A852" s="33" t="s">
        <v>266</v>
      </c>
      <c r="B852" s="35">
        <v>992</v>
      </c>
      <c r="C852" s="35">
        <v>14</v>
      </c>
      <c r="D852" s="34" t="s">
        <v>196</v>
      </c>
      <c r="E852" s="34" t="s">
        <v>406</v>
      </c>
      <c r="F852" s="34" t="s">
        <v>227</v>
      </c>
      <c r="G852" s="114">
        <f t="shared" si="117"/>
        <v>33790.9</v>
      </c>
      <c r="H852" s="114">
        <f t="shared" si="117"/>
        <v>33790.9</v>
      </c>
      <c r="I852" s="114">
        <f t="shared" si="117"/>
        <v>33790.9</v>
      </c>
    </row>
    <row r="853" spans="1:9">
      <c r="A853" s="33" t="s">
        <v>303</v>
      </c>
      <c r="B853" s="35">
        <v>992</v>
      </c>
      <c r="C853" s="35">
        <v>14</v>
      </c>
      <c r="D853" s="34" t="s">
        <v>196</v>
      </c>
      <c r="E853" s="34" t="s">
        <v>406</v>
      </c>
      <c r="F853" s="34" t="s">
        <v>301</v>
      </c>
      <c r="G853" s="114">
        <v>33790.9</v>
      </c>
      <c r="H853" s="114">
        <v>33790.9</v>
      </c>
      <c r="I853" s="114">
        <v>33790.9</v>
      </c>
    </row>
    <row r="854" spans="1:9" ht="13.5" hidden="1">
      <c r="A854" s="21" t="s">
        <v>160</v>
      </c>
      <c r="B854" s="14">
        <v>992</v>
      </c>
      <c r="C854" s="14">
        <v>14</v>
      </c>
      <c r="D854" s="15" t="s">
        <v>202</v>
      </c>
      <c r="E854" s="15" t="s">
        <v>348</v>
      </c>
      <c r="F854" s="15" t="s">
        <v>226</v>
      </c>
      <c r="G854" s="116">
        <f>G855</f>
        <v>0</v>
      </c>
      <c r="H854" s="114"/>
      <c r="I854" s="114"/>
    </row>
    <row r="855" spans="1:9" ht="25.5" hidden="1">
      <c r="A855" s="33" t="s">
        <v>314</v>
      </c>
      <c r="B855" s="7">
        <v>992</v>
      </c>
      <c r="C855" s="7">
        <v>14</v>
      </c>
      <c r="D855" s="8" t="s">
        <v>202</v>
      </c>
      <c r="E855" s="8" t="s">
        <v>341</v>
      </c>
      <c r="F855" s="8" t="s">
        <v>226</v>
      </c>
      <c r="G855" s="114">
        <f>G856</f>
        <v>0</v>
      </c>
      <c r="H855" s="114"/>
      <c r="I855" s="114"/>
    </row>
    <row r="856" spans="1:9" ht="25.5" hidden="1">
      <c r="A856" s="6" t="s">
        <v>425</v>
      </c>
      <c r="B856" s="7">
        <v>992</v>
      </c>
      <c r="C856" s="7">
        <v>14</v>
      </c>
      <c r="D856" s="8" t="s">
        <v>202</v>
      </c>
      <c r="E856" s="8" t="s">
        <v>342</v>
      </c>
      <c r="F856" s="8" t="s">
        <v>226</v>
      </c>
      <c r="G856" s="114">
        <f>G857</f>
        <v>0</v>
      </c>
      <c r="H856" s="114"/>
      <c r="I856" s="114"/>
    </row>
    <row r="857" spans="1:9" ht="45.75" hidden="1" customHeight="1">
      <c r="A857" s="38" t="s">
        <v>151</v>
      </c>
      <c r="B857" s="17">
        <v>992</v>
      </c>
      <c r="C857" s="17">
        <v>14</v>
      </c>
      <c r="D857" s="18" t="s">
        <v>202</v>
      </c>
      <c r="E857" s="18" t="s">
        <v>161</v>
      </c>
      <c r="F857" s="18" t="s">
        <v>226</v>
      </c>
      <c r="G857" s="117">
        <f>G858</f>
        <v>0</v>
      </c>
      <c r="H857" s="114"/>
      <c r="I857" s="114"/>
    </row>
    <row r="858" spans="1:9" hidden="1">
      <c r="A858" s="33" t="s">
        <v>266</v>
      </c>
      <c r="B858" s="35">
        <v>992</v>
      </c>
      <c r="C858" s="35">
        <v>14</v>
      </c>
      <c r="D858" s="34" t="s">
        <v>202</v>
      </c>
      <c r="E858" s="34" t="s">
        <v>161</v>
      </c>
      <c r="F858" s="34" t="s">
        <v>227</v>
      </c>
      <c r="G858" s="114">
        <f>G859</f>
        <v>0</v>
      </c>
      <c r="H858" s="114"/>
      <c r="I858" s="114"/>
    </row>
    <row r="859" spans="1:9" hidden="1">
      <c r="A859" s="33" t="s">
        <v>162</v>
      </c>
      <c r="B859" s="35">
        <v>992</v>
      </c>
      <c r="C859" s="35">
        <v>14</v>
      </c>
      <c r="D859" s="34" t="s">
        <v>202</v>
      </c>
      <c r="E859" s="34" t="s">
        <v>161</v>
      </c>
      <c r="F859" s="34" t="s">
        <v>163</v>
      </c>
      <c r="G859" s="114">
        <v>0</v>
      </c>
      <c r="H859" s="114"/>
      <c r="I859" s="114"/>
    </row>
    <row r="860" spans="1:9" ht="19.5" hidden="1" customHeight="1">
      <c r="A860" s="49" t="s">
        <v>432</v>
      </c>
      <c r="B860" s="35"/>
      <c r="C860" s="35"/>
      <c r="D860" s="34"/>
      <c r="E860" s="34"/>
      <c r="F860" s="34"/>
      <c r="G860" s="114"/>
      <c r="H860" s="115">
        <f>26181.303+9728</f>
        <v>35909.303</v>
      </c>
      <c r="I860" s="115">
        <f>47831.962+13642</f>
        <v>61473.962</v>
      </c>
    </row>
    <row r="861" spans="1:9" ht="18.75" customHeight="1">
      <c r="A861" s="140" t="s">
        <v>247</v>
      </c>
      <c r="B861" s="135"/>
      <c r="C861" s="125"/>
      <c r="D861" s="125"/>
      <c r="E861" s="141"/>
      <c r="F861" s="125"/>
      <c r="G861" s="123">
        <f>G23+G431+G627+G788+G815+G800</f>
        <v>3342693.7739999988</v>
      </c>
      <c r="H861" s="123" t="e">
        <f>H23+H431+H627+H788+H815+H800+H860</f>
        <v>#REF!</v>
      </c>
      <c r="I861" s="123" t="e">
        <f>I23+I431+I627+I788+I815+I800+I860</f>
        <v>#REF!</v>
      </c>
    </row>
    <row r="862" spans="1:9" ht="18.75" customHeight="1">
      <c r="A862" s="10" t="s">
        <v>249</v>
      </c>
      <c r="B862" s="71"/>
      <c r="C862" s="5"/>
      <c r="D862" s="5"/>
      <c r="E862" s="23"/>
      <c r="F862" s="5"/>
      <c r="G862" s="120">
        <v>-38086.356</v>
      </c>
      <c r="H862" s="120">
        <v>0</v>
      </c>
      <c r="I862" s="120">
        <v>0</v>
      </c>
    </row>
  </sheetData>
  <mergeCells count="17">
    <mergeCell ref="A19:G19"/>
    <mergeCell ref="D18:F18"/>
    <mergeCell ref="D2:G2"/>
    <mergeCell ref="D3:F3"/>
    <mergeCell ref="D8:G8"/>
    <mergeCell ref="D6:F6"/>
    <mergeCell ref="D7:G7"/>
    <mergeCell ref="D4:G4"/>
    <mergeCell ref="D5:G5"/>
    <mergeCell ref="D11:E11"/>
    <mergeCell ref="D16:G16"/>
    <mergeCell ref="D1:F1"/>
    <mergeCell ref="D9:F9"/>
    <mergeCell ref="D12:G12"/>
    <mergeCell ref="D13:G13"/>
    <mergeCell ref="D14:F14"/>
    <mergeCell ref="D15:G15"/>
  </mergeCells>
  <phoneticPr fontId="0" type="noConversion"/>
  <pageMargins left="0.70866141732283472" right="0.15748031496062992" top="0.15748031496062992" bottom="0.11811023622047245" header="0.15748031496062992" footer="0.19685039370078741"/>
  <pageSetup paperSize="9" scale="80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2"/>
  <sheetViews>
    <sheetView tabSelected="1" workbookViewId="0">
      <selection activeCell="A15" sqref="A15"/>
    </sheetView>
  </sheetViews>
  <sheetFormatPr defaultRowHeight="12.75"/>
  <cols>
    <col min="1" max="1" width="64.85546875" style="2" customWidth="1"/>
    <col min="2" max="2" width="12.85546875" style="2" customWidth="1"/>
    <col min="3" max="3" width="13.42578125" style="2" customWidth="1"/>
    <col min="4" max="4" width="19.7109375" style="2" customWidth="1"/>
    <col min="5" max="6" width="13.7109375" style="2" hidden="1" customWidth="1"/>
    <col min="7" max="16384" width="9.140625" style="2"/>
  </cols>
  <sheetData>
    <row r="1" spans="2:5" ht="14.25" customHeight="1">
      <c r="B1" s="210" t="s">
        <v>86</v>
      </c>
      <c r="C1" s="210"/>
      <c r="D1" s="210"/>
    </row>
    <row r="2" spans="2:5" ht="15">
      <c r="B2" s="203" t="s">
        <v>50</v>
      </c>
      <c r="C2" s="203"/>
      <c r="D2" s="203"/>
    </row>
    <row r="3" spans="2:5" ht="15">
      <c r="B3" s="203" t="s">
        <v>436</v>
      </c>
      <c r="C3" s="203"/>
      <c r="D3" s="203"/>
    </row>
    <row r="4" spans="2:5" ht="13.5">
      <c r="B4" s="203" t="s">
        <v>564</v>
      </c>
      <c r="C4" s="204"/>
      <c r="D4" s="204"/>
    </row>
    <row r="5" spans="2:5" ht="13.5">
      <c r="B5" s="203" t="s">
        <v>0</v>
      </c>
      <c r="C5" s="204"/>
      <c r="D5" s="204"/>
    </row>
    <row r="6" spans="2:5" ht="15">
      <c r="B6" s="207" t="s">
        <v>240</v>
      </c>
      <c r="C6" s="207"/>
      <c r="D6" s="207"/>
    </row>
    <row r="7" spans="2:5" ht="15">
      <c r="B7" s="207" t="s">
        <v>551</v>
      </c>
      <c r="C7" s="207"/>
      <c r="D7" s="207"/>
      <c r="E7" s="205"/>
    </row>
    <row r="8" spans="2:5" ht="13.5">
      <c r="B8" s="203" t="s">
        <v>552</v>
      </c>
      <c r="C8" s="204"/>
      <c r="D8" s="204"/>
    </row>
    <row r="9" spans="2:5" ht="15" hidden="1">
      <c r="B9" s="203"/>
      <c r="C9" s="204"/>
      <c r="D9" s="109"/>
    </row>
    <row r="10" spans="2:5" ht="14.25" customHeight="1">
      <c r="B10" s="213" t="s">
        <v>51</v>
      </c>
      <c r="C10" s="213"/>
    </row>
    <row r="11" spans="2:5" ht="14.25" customHeight="1">
      <c r="B11" s="202"/>
      <c r="C11" s="202"/>
    </row>
    <row r="12" spans="2:5" ht="14.25" customHeight="1">
      <c r="B12" s="203" t="s">
        <v>47</v>
      </c>
      <c r="C12" s="204"/>
      <c r="D12" s="109"/>
      <c r="E12" s="166"/>
    </row>
    <row r="13" spans="2:5" ht="14.25" customHeight="1">
      <c r="B13" s="203" t="s">
        <v>45</v>
      </c>
      <c r="C13" s="203"/>
      <c r="D13" s="203"/>
      <c r="E13" s="205"/>
    </row>
    <row r="14" spans="2:5" ht="14.25" customHeight="1">
      <c r="B14" s="203" t="s">
        <v>46</v>
      </c>
      <c r="C14" s="203"/>
      <c r="D14" s="203"/>
      <c r="E14" s="205"/>
    </row>
    <row r="15" spans="2:5" ht="14.25" customHeight="1">
      <c r="B15" s="207" t="s">
        <v>240</v>
      </c>
      <c r="C15" s="207"/>
      <c r="D15" s="207"/>
      <c r="E15" s="147"/>
    </row>
    <row r="16" spans="2:5" ht="14.25" customHeight="1">
      <c r="B16" s="207" t="s">
        <v>551</v>
      </c>
      <c r="C16" s="207"/>
      <c r="D16" s="207"/>
      <c r="E16" s="205"/>
    </row>
    <row r="17" spans="1:6" ht="14.25" customHeight="1">
      <c r="B17" s="203" t="s">
        <v>552</v>
      </c>
      <c r="C17" s="204"/>
      <c r="D17" s="204"/>
      <c r="E17" s="205"/>
    </row>
    <row r="18" spans="1:6" ht="14.25" customHeight="1">
      <c r="B18" s="202"/>
      <c r="C18" s="202"/>
    </row>
    <row r="19" spans="1:6" ht="15" customHeight="1">
      <c r="A19" s="211" t="s">
        <v>53</v>
      </c>
      <c r="B19" s="211"/>
      <c r="C19" s="211"/>
      <c r="D19" s="212"/>
    </row>
    <row r="20" spans="1:6" ht="12.75" customHeight="1">
      <c r="A20" s="78"/>
      <c r="B20" s="78"/>
      <c r="C20" s="78"/>
      <c r="D20" s="79"/>
    </row>
    <row r="21" spans="1:6">
      <c r="A21" s="1"/>
      <c r="B21" s="1"/>
      <c r="D21" s="3" t="s">
        <v>239</v>
      </c>
    </row>
    <row r="22" spans="1:6" s="20" customFormat="1" ht="29.25" customHeight="1">
      <c r="A22" s="32" t="s">
        <v>192</v>
      </c>
      <c r="B22" s="32" t="s">
        <v>193</v>
      </c>
      <c r="C22" s="32" t="s">
        <v>194</v>
      </c>
      <c r="D22" s="75" t="s">
        <v>120</v>
      </c>
      <c r="E22" s="75" t="s">
        <v>501</v>
      </c>
      <c r="F22" s="75" t="s">
        <v>550</v>
      </c>
    </row>
    <row r="23" spans="1:6">
      <c r="A23" s="30">
        <v>1</v>
      </c>
      <c r="B23" s="31">
        <v>2</v>
      </c>
      <c r="C23" s="31">
        <v>3</v>
      </c>
      <c r="D23" s="28">
        <v>4</v>
      </c>
      <c r="E23" s="127">
        <v>5</v>
      </c>
      <c r="F23" s="127">
        <v>6</v>
      </c>
    </row>
    <row r="24" spans="1:6" ht="18" customHeight="1">
      <c r="A24" s="4" t="s">
        <v>195</v>
      </c>
      <c r="B24" s="5" t="s">
        <v>196</v>
      </c>
      <c r="C24" s="5" t="s">
        <v>197</v>
      </c>
      <c r="D24" s="128">
        <f>D25+D26+D27+D28+D29+D30+D31+D32</f>
        <v>170852.76300000001</v>
      </c>
      <c r="E24" s="128">
        <f>E25+E26+E27+E28+E29+E30+E31+E32</f>
        <v>140898.63099999999</v>
      </c>
      <c r="F24" s="128">
        <f>F25+F26+F27+F28+F29+F30+F31+F32</f>
        <v>147312.872</v>
      </c>
    </row>
    <row r="25" spans="1:6" ht="29.25" customHeight="1">
      <c r="A25" s="6" t="s">
        <v>198</v>
      </c>
      <c r="B25" s="7" t="s">
        <v>199</v>
      </c>
      <c r="C25" s="7" t="s">
        <v>200</v>
      </c>
      <c r="D25" s="129">
        <f ca="1">прилож9!G25</f>
        <v>2836</v>
      </c>
      <c r="E25" s="129">
        <f ca="1">прилож9!H25</f>
        <v>2949</v>
      </c>
      <c r="F25" s="129">
        <f ca="1">прилож9!I25</f>
        <v>3067</v>
      </c>
    </row>
    <row r="26" spans="1:6" ht="42" customHeight="1">
      <c r="A26" s="6" t="s">
        <v>201</v>
      </c>
      <c r="B26" s="8" t="s">
        <v>196</v>
      </c>
      <c r="C26" s="8" t="s">
        <v>202</v>
      </c>
      <c r="D26" s="129">
        <f ca="1">прилож9!G790</f>
        <v>3686</v>
      </c>
      <c r="E26" s="129">
        <f ca="1">прилож9!H790</f>
        <v>3742</v>
      </c>
      <c r="F26" s="129">
        <f ca="1">прилож9!I790</f>
        <v>3893</v>
      </c>
    </row>
    <row r="27" spans="1:6" ht="40.5" customHeight="1">
      <c r="A27" s="6" t="s">
        <v>203</v>
      </c>
      <c r="B27" s="8" t="s">
        <v>196</v>
      </c>
      <c r="C27" s="8" t="s">
        <v>204</v>
      </c>
      <c r="D27" s="129">
        <f ca="1">прилож9!G31</f>
        <v>31337.8</v>
      </c>
      <c r="E27" s="129">
        <f ca="1">прилож9!H31</f>
        <v>31485</v>
      </c>
      <c r="F27" s="129">
        <f ca="1">прилож9!I31</f>
        <v>32719</v>
      </c>
    </row>
    <row r="28" spans="1:6" ht="16.5" customHeight="1">
      <c r="A28" s="45" t="s">
        <v>274</v>
      </c>
      <c r="B28" s="8" t="s">
        <v>196</v>
      </c>
      <c r="C28" s="8" t="s">
        <v>273</v>
      </c>
      <c r="D28" s="129">
        <f ca="1">прилож9!G41</f>
        <v>7.5430000000000001</v>
      </c>
      <c r="E28" s="129">
        <f ca="1">прилож9!H41</f>
        <v>20.59</v>
      </c>
      <c r="F28" s="129">
        <f ca="1">прилож9!I41</f>
        <v>20.59</v>
      </c>
    </row>
    <row r="29" spans="1:6" ht="27.75" customHeight="1">
      <c r="A29" s="6" t="s">
        <v>205</v>
      </c>
      <c r="B29" s="8" t="s">
        <v>196</v>
      </c>
      <c r="C29" s="8" t="s">
        <v>206</v>
      </c>
      <c r="D29" s="129">
        <f ca="1">прилож9!G817+прилож9!G802</f>
        <v>20520</v>
      </c>
      <c r="E29" s="129">
        <f ca="1">прилож9!H817+прилож9!H802</f>
        <v>20694</v>
      </c>
      <c r="F29" s="129">
        <f ca="1">прилож9!I817+прилож9!I802</f>
        <v>21550</v>
      </c>
    </row>
    <row r="30" spans="1:6" ht="17.25" customHeight="1">
      <c r="A30" s="6" t="s">
        <v>448</v>
      </c>
      <c r="B30" s="8" t="s">
        <v>196</v>
      </c>
      <c r="C30" s="8" t="s">
        <v>207</v>
      </c>
      <c r="D30" s="129">
        <f ca="1">прилож9!G50</f>
        <v>3913</v>
      </c>
      <c r="E30" s="129">
        <f ca="1">прилож9!H50</f>
        <v>0</v>
      </c>
      <c r="F30" s="129">
        <f ca="1">прилож9!I50</f>
        <v>0</v>
      </c>
    </row>
    <row r="31" spans="1:6" ht="17.25" customHeight="1">
      <c r="A31" s="6" t="s">
        <v>208</v>
      </c>
      <c r="B31" s="8" t="s">
        <v>196</v>
      </c>
      <c r="C31" s="8" t="s">
        <v>242</v>
      </c>
      <c r="D31" s="129">
        <f ca="1">прилож9!G53</f>
        <v>19492.7</v>
      </c>
      <c r="E31" s="129">
        <f ca="1">прилож9!H53</f>
        <v>4400</v>
      </c>
      <c r="F31" s="129">
        <f ca="1">прилож9!I53</f>
        <v>4500</v>
      </c>
    </row>
    <row r="32" spans="1:6" ht="18" customHeight="1">
      <c r="A32" s="6" t="s">
        <v>209</v>
      </c>
      <c r="B32" s="8" t="s">
        <v>196</v>
      </c>
      <c r="C32" s="7">
        <v>13</v>
      </c>
      <c r="D32" s="129">
        <f ca="1">прилож9!G64+прилож9!G838</f>
        <v>89059.72</v>
      </c>
      <c r="E32" s="129">
        <f ca="1">прилож9!H64+прилож9!H838</f>
        <v>77608.040999999997</v>
      </c>
      <c r="F32" s="129">
        <f ca="1">прилож9!I64+прилож9!I838</f>
        <v>81563.282000000007</v>
      </c>
    </row>
    <row r="33" spans="1:6" ht="18" customHeight="1">
      <c r="A33" s="57" t="s">
        <v>420</v>
      </c>
      <c r="B33" s="5" t="s">
        <v>202</v>
      </c>
      <c r="C33" s="5" t="s">
        <v>197</v>
      </c>
      <c r="D33" s="128">
        <f ca="1">D35+D34</f>
        <v>10567.099999999999</v>
      </c>
      <c r="E33" s="128">
        <f ca="1">E35+E34</f>
        <v>9603</v>
      </c>
      <c r="F33" s="128">
        <f ca="1">F35+F34</f>
        <v>9928</v>
      </c>
    </row>
    <row r="34" spans="1:6" ht="28.5" hidden="1" customHeight="1">
      <c r="A34" s="6" t="s">
        <v>494</v>
      </c>
      <c r="B34" s="8" t="s">
        <v>202</v>
      </c>
      <c r="C34" s="8" t="s">
        <v>217</v>
      </c>
      <c r="D34" s="129">
        <f ca="1">прилож9!G179</f>
        <v>0</v>
      </c>
      <c r="E34" s="128"/>
      <c r="F34" s="128"/>
    </row>
    <row r="35" spans="1:6" ht="27.75" customHeight="1">
      <c r="A35" s="6" t="s">
        <v>137</v>
      </c>
      <c r="B35" s="8" t="s">
        <v>202</v>
      </c>
      <c r="C35" s="8" t="s">
        <v>465</v>
      </c>
      <c r="D35" s="129">
        <f ca="1">прилож9!G184</f>
        <v>10567.099999999999</v>
      </c>
      <c r="E35" s="129">
        <f ca="1">прилож9!H184</f>
        <v>9603</v>
      </c>
      <c r="F35" s="129">
        <f ca="1">прилож9!I184</f>
        <v>9928</v>
      </c>
    </row>
    <row r="36" spans="1:6" ht="27.75" hidden="1" customHeight="1">
      <c r="A36" s="6" t="s">
        <v>185</v>
      </c>
      <c r="B36" s="8" t="s">
        <v>202</v>
      </c>
      <c r="C36" s="8" t="s">
        <v>184</v>
      </c>
      <c r="D36" s="129" t="e">
        <f ca="1">прилож9!#REF!</f>
        <v>#REF!</v>
      </c>
      <c r="E36" s="129"/>
      <c r="F36" s="129"/>
    </row>
    <row r="37" spans="1:6" ht="16.5" customHeight="1">
      <c r="A37" s="4" t="s">
        <v>211</v>
      </c>
      <c r="B37" s="5" t="s">
        <v>204</v>
      </c>
      <c r="C37" s="5" t="s">
        <v>197</v>
      </c>
      <c r="D37" s="130">
        <f ca="1">D38+D39+D40+D41+D42</f>
        <v>166158.48800000001</v>
      </c>
      <c r="E37" s="130">
        <f ca="1">E38+E39+E40+E41+E42</f>
        <v>141574.93299999999</v>
      </c>
      <c r="F37" s="130">
        <f ca="1">F38+F39+F40+F41+F42</f>
        <v>141574.93299999999</v>
      </c>
    </row>
    <row r="38" spans="1:6" ht="16.5" hidden="1" customHeight="1">
      <c r="A38" s="6" t="s">
        <v>311</v>
      </c>
      <c r="B38" s="8" t="s">
        <v>204</v>
      </c>
      <c r="C38" s="8" t="s">
        <v>210</v>
      </c>
      <c r="D38" s="131">
        <v>0</v>
      </c>
      <c r="E38" s="114"/>
      <c r="F38" s="114"/>
    </row>
    <row r="39" spans="1:6" ht="16.5" customHeight="1">
      <c r="A39" s="62" t="s">
        <v>304</v>
      </c>
      <c r="B39" s="8" t="s">
        <v>204</v>
      </c>
      <c r="C39" s="8" t="s">
        <v>273</v>
      </c>
      <c r="D39" s="131">
        <f ca="1">прилож9!G212</f>
        <v>2085.1010000000001</v>
      </c>
      <c r="E39" s="131">
        <f ca="1">прилож9!H212</f>
        <v>571.54600000000005</v>
      </c>
      <c r="F39" s="131">
        <f ca="1">прилож9!I212</f>
        <v>571.54600000000005</v>
      </c>
    </row>
    <row r="40" spans="1:6" ht="16.5" customHeight="1">
      <c r="A40" s="62" t="s">
        <v>471</v>
      </c>
      <c r="B40" s="8" t="s">
        <v>204</v>
      </c>
      <c r="C40" s="8" t="s">
        <v>218</v>
      </c>
      <c r="D40" s="131">
        <f ca="1">прилож9!G218</f>
        <v>3.387</v>
      </c>
      <c r="E40" s="131">
        <f ca="1">прилож9!H218</f>
        <v>3.387</v>
      </c>
      <c r="F40" s="131">
        <f ca="1">прилож9!I218</f>
        <v>3.387</v>
      </c>
    </row>
    <row r="41" spans="1:6">
      <c r="A41" s="6" t="s">
        <v>246</v>
      </c>
      <c r="B41" s="8" t="s">
        <v>204</v>
      </c>
      <c r="C41" s="8" t="s">
        <v>217</v>
      </c>
      <c r="D41" s="129">
        <f ca="1">прилож9!G224</f>
        <v>164020</v>
      </c>
      <c r="E41" s="129">
        <f ca="1">прилож9!H224</f>
        <v>141000</v>
      </c>
      <c r="F41" s="129">
        <f ca="1">прилож9!I224</f>
        <v>141000</v>
      </c>
    </row>
    <row r="42" spans="1:6">
      <c r="A42" s="6" t="s">
        <v>212</v>
      </c>
      <c r="B42" s="8" t="s">
        <v>204</v>
      </c>
      <c r="C42" s="7">
        <v>12</v>
      </c>
      <c r="D42" s="129">
        <f ca="1">прилож9!G253</f>
        <v>50</v>
      </c>
      <c r="E42" s="129">
        <f ca="1">прилож9!H253</f>
        <v>0</v>
      </c>
      <c r="F42" s="129">
        <f ca="1">прилож9!I253</f>
        <v>0</v>
      </c>
    </row>
    <row r="43" spans="1:6" ht="18.75" customHeight="1">
      <c r="A43" s="61" t="s">
        <v>316</v>
      </c>
      <c r="B43" s="5" t="s">
        <v>273</v>
      </c>
      <c r="C43" s="5" t="s">
        <v>197</v>
      </c>
      <c r="D43" s="128">
        <f ca="1">SUM(D44:D48)</f>
        <v>139578.65</v>
      </c>
      <c r="E43" s="128">
        <f ca="1">SUM(E44:E48)</f>
        <v>36091.513999999996</v>
      </c>
      <c r="F43" s="128">
        <f ca="1">SUM(F44:F48)</f>
        <v>25694.514999999999</v>
      </c>
    </row>
    <row r="44" spans="1:6" ht="15" customHeight="1">
      <c r="A44" s="63" t="s">
        <v>315</v>
      </c>
      <c r="B44" s="8" t="s">
        <v>273</v>
      </c>
      <c r="C44" s="8" t="s">
        <v>196</v>
      </c>
      <c r="D44" s="132">
        <f ca="1">прилож9!G263</f>
        <v>2400</v>
      </c>
      <c r="E44" s="132">
        <f ca="1">прилож9!H263</f>
        <v>2400</v>
      </c>
      <c r="F44" s="132">
        <f ca="1">прилож9!I263</f>
        <v>2400</v>
      </c>
    </row>
    <row r="45" spans="1:6" ht="15" customHeight="1">
      <c r="A45" s="6" t="s">
        <v>325</v>
      </c>
      <c r="B45" s="8" t="s">
        <v>273</v>
      </c>
      <c r="C45" s="8" t="s">
        <v>210</v>
      </c>
      <c r="D45" s="129">
        <f ca="1">прилож9!G272</f>
        <v>121325.037</v>
      </c>
      <c r="E45" s="129">
        <f ca="1">прилож9!H272</f>
        <v>23423.5</v>
      </c>
      <c r="F45" s="129">
        <f ca="1">прилож9!I272</f>
        <v>14273.5</v>
      </c>
    </row>
    <row r="46" spans="1:6" ht="15" customHeight="1">
      <c r="A46" s="6" t="s">
        <v>187</v>
      </c>
      <c r="B46" s="8" t="s">
        <v>273</v>
      </c>
      <c r="C46" s="8" t="s">
        <v>202</v>
      </c>
      <c r="D46" s="129">
        <f ca="1">прилож9!G337</f>
        <v>7230</v>
      </c>
      <c r="E46" s="129">
        <f ca="1">прилож9!H337</f>
        <v>1600</v>
      </c>
      <c r="F46" s="129">
        <f ca="1">прилож9!I337</f>
        <v>0</v>
      </c>
    </row>
    <row r="47" spans="1:6" ht="27" hidden="1" customHeight="1">
      <c r="A47" s="6" t="s">
        <v>105</v>
      </c>
      <c r="B47" s="8" t="s">
        <v>273</v>
      </c>
      <c r="C47" s="8" t="s">
        <v>204</v>
      </c>
      <c r="D47" s="129"/>
      <c r="E47" s="129"/>
      <c r="F47" s="129"/>
    </row>
    <row r="48" spans="1:6" ht="18" customHeight="1">
      <c r="A48" s="70" t="s">
        <v>321</v>
      </c>
      <c r="B48" s="8" t="s">
        <v>273</v>
      </c>
      <c r="C48" s="8" t="s">
        <v>273</v>
      </c>
      <c r="D48" s="129">
        <f ca="1">прилож9!G363</f>
        <v>8623.6130000000012</v>
      </c>
      <c r="E48" s="129">
        <f ca="1">прилож9!H363</f>
        <v>8668.0139999999992</v>
      </c>
      <c r="F48" s="129">
        <f ca="1">прилож9!I363</f>
        <v>9021.0149999999994</v>
      </c>
    </row>
    <row r="49" spans="1:6" ht="16.5" customHeight="1">
      <c r="A49" s="4" t="s">
        <v>213</v>
      </c>
      <c r="B49" s="5" t="s">
        <v>207</v>
      </c>
      <c r="C49" s="5" t="s">
        <v>197</v>
      </c>
      <c r="D49" s="128">
        <f ca="1">D50+D51+D52+D53+D54</f>
        <v>2597234.6829999997</v>
      </c>
      <c r="E49" s="128" t="e">
        <f ca="1">E50+E51+E52+E53+E54</f>
        <v>#REF!</v>
      </c>
      <c r="F49" s="128" t="e">
        <f ca="1">F50+F51+F52+F53+F54</f>
        <v>#REF!</v>
      </c>
    </row>
    <row r="50" spans="1:6">
      <c r="A50" s="6" t="s">
        <v>214</v>
      </c>
      <c r="B50" s="8" t="s">
        <v>207</v>
      </c>
      <c r="C50" s="8" t="s">
        <v>196</v>
      </c>
      <c r="D50" s="129">
        <f ca="1">прилож9!G433</f>
        <v>711878.98800000001</v>
      </c>
      <c r="E50" s="129" t="e">
        <f ca="1">прилож9!H433</f>
        <v>#REF!</v>
      </c>
      <c r="F50" s="129" t="e">
        <f ca="1">прилож9!I433</f>
        <v>#REF!</v>
      </c>
    </row>
    <row r="51" spans="1:6">
      <c r="A51" s="6" t="s">
        <v>215</v>
      </c>
      <c r="B51" s="8" t="s">
        <v>207</v>
      </c>
      <c r="C51" s="8" t="s">
        <v>210</v>
      </c>
      <c r="D51" s="129">
        <f ca="1">прилож9!G466</f>
        <v>1765995.1089999997</v>
      </c>
      <c r="E51" s="129" t="e">
        <f ca="1">прилож9!H466</f>
        <v>#REF!</v>
      </c>
      <c r="F51" s="129" t="e">
        <f ca="1">прилож9!I466</f>
        <v>#REF!</v>
      </c>
    </row>
    <row r="52" spans="1:6" ht="17.25" customHeight="1">
      <c r="A52" s="6" t="s">
        <v>433</v>
      </c>
      <c r="B52" s="8" t="s">
        <v>207</v>
      </c>
      <c r="C52" s="8" t="s">
        <v>202</v>
      </c>
      <c r="D52" s="129">
        <f ca="1">прилож9!G533+прилож9!G629</f>
        <v>87912.926999999996</v>
      </c>
      <c r="E52" s="129">
        <f ca="1">прилож9!H533+прилож9!H629</f>
        <v>75818.600000000006</v>
      </c>
      <c r="F52" s="129">
        <f ca="1">прилож9!I533+прилож9!I629</f>
        <v>80218.600000000006</v>
      </c>
    </row>
    <row r="53" spans="1:6" ht="15.75" customHeight="1">
      <c r="A53" s="6" t="s">
        <v>145</v>
      </c>
      <c r="B53" s="8" t="s">
        <v>207</v>
      </c>
      <c r="C53" s="8" t="s">
        <v>207</v>
      </c>
      <c r="D53" s="129">
        <f ca="1">прилож9!G645</f>
        <v>100</v>
      </c>
      <c r="E53" s="129">
        <f ca="1">прилож9!H645</f>
        <v>100</v>
      </c>
      <c r="F53" s="129">
        <f ca="1">прилож9!I645</f>
        <v>100</v>
      </c>
    </row>
    <row r="54" spans="1:6" ht="15" customHeight="1">
      <c r="A54" s="6" t="s">
        <v>216</v>
      </c>
      <c r="B54" s="8" t="s">
        <v>207</v>
      </c>
      <c r="C54" s="8" t="s">
        <v>217</v>
      </c>
      <c r="D54" s="129">
        <f ca="1">прилож9!G558</f>
        <v>31347.658999999996</v>
      </c>
      <c r="E54" s="129" t="e">
        <f ca="1">прилож9!H558</f>
        <v>#REF!</v>
      </c>
      <c r="F54" s="129" t="e">
        <f ca="1">прилож9!I558</f>
        <v>#REF!</v>
      </c>
    </row>
    <row r="55" spans="1:6" ht="16.5" customHeight="1">
      <c r="A55" s="4" t="s">
        <v>243</v>
      </c>
      <c r="B55" s="5" t="s">
        <v>218</v>
      </c>
      <c r="C55" s="5" t="s">
        <v>197</v>
      </c>
      <c r="D55" s="128">
        <f ca="1">D56+D57</f>
        <v>44138.39899999999</v>
      </c>
      <c r="E55" s="128" t="e">
        <f ca="1">E56+E57</f>
        <v>#REF!</v>
      </c>
      <c r="F55" s="128" t="e">
        <f ca="1">F56+F57</f>
        <v>#REF!</v>
      </c>
    </row>
    <row r="56" spans="1:6" ht="15.75" customHeight="1">
      <c r="A56" s="6" t="s">
        <v>219</v>
      </c>
      <c r="B56" s="8" t="s">
        <v>218</v>
      </c>
      <c r="C56" s="8" t="s">
        <v>196</v>
      </c>
      <c r="D56" s="129">
        <f ca="1">прилож9!G652</f>
        <v>33006.662999999993</v>
      </c>
      <c r="E56" s="129" t="e">
        <f ca="1">прилож9!H652</f>
        <v>#REF!</v>
      </c>
      <c r="F56" s="129" t="e">
        <f ca="1">прилож9!I652</f>
        <v>#REF!</v>
      </c>
    </row>
    <row r="57" spans="1:6" ht="15.75" customHeight="1">
      <c r="A57" s="6" t="s">
        <v>244</v>
      </c>
      <c r="B57" s="8" t="s">
        <v>218</v>
      </c>
      <c r="C57" s="8" t="s">
        <v>204</v>
      </c>
      <c r="D57" s="129">
        <f ca="1">прилож9!G700</f>
        <v>11131.735999999997</v>
      </c>
      <c r="E57" s="129">
        <f ca="1">прилож9!H700</f>
        <v>11328.400000000001</v>
      </c>
      <c r="F57" s="129">
        <f ca="1">прилож9!I700</f>
        <v>11751.41</v>
      </c>
    </row>
    <row r="58" spans="1:6" ht="18.75" customHeight="1">
      <c r="A58" s="4" t="s">
        <v>221</v>
      </c>
      <c r="B58" s="9">
        <v>10</v>
      </c>
      <c r="C58" s="5" t="s">
        <v>197</v>
      </c>
      <c r="D58" s="128">
        <f ca="1">SUM(D59:D61)</f>
        <v>115368.62300000001</v>
      </c>
      <c r="E58" s="128">
        <f ca="1">SUM(E59:E61)</f>
        <v>95248.918000000005</v>
      </c>
      <c r="F58" s="128">
        <f ca="1">SUM(F59:F61)</f>
        <v>99235.184999999998</v>
      </c>
    </row>
    <row r="59" spans="1:6" ht="15.75" customHeight="1">
      <c r="A59" s="6" t="s">
        <v>222</v>
      </c>
      <c r="B59" s="7">
        <v>10</v>
      </c>
      <c r="C59" s="8" t="s">
        <v>196</v>
      </c>
      <c r="D59" s="129">
        <f ca="1">прилож9!G379</f>
        <v>3428</v>
      </c>
      <c r="E59" s="129">
        <f ca="1">прилож9!H379</f>
        <v>3565</v>
      </c>
      <c r="F59" s="129">
        <f ca="1">прилож9!I379</f>
        <v>3708</v>
      </c>
    </row>
    <row r="60" spans="1:6" ht="15.75" customHeight="1">
      <c r="A60" s="6" t="s">
        <v>481</v>
      </c>
      <c r="B60" s="7">
        <v>10</v>
      </c>
      <c r="C60" s="8" t="s">
        <v>202</v>
      </c>
      <c r="D60" s="129">
        <f ca="1">прилож9!G609+прилож9!G385</f>
        <v>14911</v>
      </c>
      <c r="E60" s="129">
        <f ca="1">прилож9!H609</f>
        <v>4160</v>
      </c>
      <c r="F60" s="129">
        <f ca="1">прилож9!I609</f>
        <v>4160</v>
      </c>
    </row>
    <row r="61" spans="1:6" ht="15.75" customHeight="1">
      <c r="A61" s="6" t="s">
        <v>238</v>
      </c>
      <c r="B61" s="7">
        <v>10</v>
      </c>
      <c r="C61" s="8" t="s">
        <v>204</v>
      </c>
      <c r="D61" s="129">
        <f ca="1">прилож9!G615+прилож9!G399+прилож9!G731</f>
        <v>97029.623000000007</v>
      </c>
      <c r="E61" s="129">
        <f ca="1">прилож9!H615+прилож9!H399+прилож9!H731</f>
        <v>87523.918000000005</v>
      </c>
      <c r="F61" s="129">
        <f ca="1">прилож9!I615+прилож9!I399+прилож9!I731</f>
        <v>91367.184999999998</v>
      </c>
    </row>
    <row r="62" spans="1:6" ht="16.5" customHeight="1">
      <c r="A62" s="4" t="s">
        <v>220</v>
      </c>
      <c r="B62" s="9">
        <v>11</v>
      </c>
      <c r="C62" s="5" t="s">
        <v>197</v>
      </c>
      <c r="D62" s="128">
        <f ca="1">D63+D64</f>
        <v>52624.167999999998</v>
      </c>
      <c r="E62" s="128" t="e">
        <f ca="1">E63+E64</f>
        <v>#REF!</v>
      </c>
      <c r="F62" s="128" t="e">
        <f ca="1">F63+F64</f>
        <v>#REF!</v>
      </c>
    </row>
    <row r="63" spans="1:6" ht="15.75" customHeight="1">
      <c r="A63" s="6" t="s">
        <v>248</v>
      </c>
      <c r="B63" s="7">
        <v>11</v>
      </c>
      <c r="C63" s="8" t="s">
        <v>210</v>
      </c>
      <c r="D63" s="129">
        <f ca="1">прилож9!G740</f>
        <v>39057.546999999999</v>
      </c>
      <c r="E63" s="129" t="e">
        <f ca="1">прилож9!H740</f>
        <v>#REF!</v>
      </c>
      <c r="F63" s="129" t="e">
        <f ca="1">прилож9!I740</f>
        <v>#REF!</v>
      </c>
    </row>
    <row r="64" spans="1:6" ht="15.75" customHeight="1">
      <c r="A64" s="6" t="s">
        <v>557</v>
      </c>
      <c r="B64" s="7">
        <v>11</v>
      </c>
      <c r="C64" s="8" t="s">
        <v>202</v>
      </c>
      <c r="D64" s="129">
        <f ca="1">прилож9!G779</f>
        <v>13566.620999999999</v>
      </c>
      <c r="E64" s="129">
        <f ca="1">прилож9!H779</f>
        <v>18364</v>
      </c>
      <c r="F64" s="129">
        <f ca="1">прилож9!I779</f>
        <v>19450</v>
      </c>
    </row>
    <row r="65" spans="1:6" ht="15.75" customHeight="1">
      <c r="A65" s="103" t="s">
        <v>427</v>
      </c>
      <c r="B65" s="9">
        <v>12</v>
      </c>
      <c r="C65" s="5" t="s">
        <v>197</v>
      </c>
      <c r="D65" s="128">
        <f ca="1">D66</f>
        <v>2880</v>
      </c>
      <c r="E65" s="128">
        <f ca="1">E66</f>
        <v>2990</v>
      </c>
      <c r="F65" s="128">
        <f ca="1">F66</f>
        <v>3110</v>
      </c>
    </row>
    <row r="66" spans="1:6" ht="17.25" customHeight="1">
      <c r="A66" s="49" t="s">
        <v>428</v>
      </c>
      <c r="B66" s="7">
        <v>12</v>
      </c>
      <c r="C66" s="8" t="s">
        <v>210</v>
      </c>
      <c r="D66" s="129">
        <f ca="1">прилож9!G425</f>
        <v>2880</v>
      </c>
      <c r="E66" s="129">
        <f ca="1">прилож9!H425</f>
        <v>2990</v>
      </c>
      <c r="F66" s="129">
        <f ca="1">прилож9!I425</f>
        <v>3110</v>
      </c>
    </row>
    <row r="67" spans="1:6" s="20" customFormat="1" ht="27" customHeight="1">
      <c r="A67" s="40" t="s">
        <v>139</v>
      </c>
      <c r="B67" s="9">
        <v>14</v>
      </c>
      <c r="C67" s="5" t="s">
        <v>197</v>
      </c>
      <c r="D67" s="130">
        <f ca="1">D68+D69</f>
        <v>43290.9</v>
      </c>
      <c r="E67" s="130">
        <f ca="1">E68</f>
        <v>41790.9</v>
      </c>
      <c r="F67" s="130">
        <f ca="1">F68</f>
        <v>41790.9</v>
      </c>
    </row>
    <row r="68" spans="1:6" ht="25.5">
      <c r="A68" s="6" t="s">
        <v>245</v>
      </c>
      <c r="B68" s="7">
        <v>14</v>
      </c>
      <c r="C68" s="8" t="s">
        <v>196</v>
      </c>
      <c r="D68" s="129">
        <f ca="1">прилож9!G845</f>
        <v>43290.9</v>
      </c>
      <c r="E68" s="129">
        <f ca="1">прилож9!H845</f>
        <v>41790.9</v>
      </c>
      <c r="F68" s="129">
        <f ca="1">прилож9!I845</f>
        <v>41790.9</v>
      </c>
    </row>
    <row r="69" spans="1:6" ht="19.5" hidden="1" customHeight="1">
      <c r="A69" s="2" t="s">
        <v>160</v>
      </c>
      <c r="B69" s="7">
        <v>14</v>
      </c>
      <c r="C69" s="8" t="s">
        <v>202</v>
      </c>
      <c r="D69" s="129">
        <f ca="1">прилож9!G854</f>
        <v>0</v>
      </c>
      <c r="E69" s="129"/>
      <c r="F69" s="129"/>
    </row>
    <row r="70" spans="1:6" ht="18.75" hidden="1" customHeight="1">
      <c r="A70" s="103" t="s">
        <v>432</v>
      </c>
      <c r="B70" s="7"/>
      <c r="C70" s="8"/>
      <c r="D70" s="129"/>
      <c r="E70" s="115">
        <f ca="1">прилож9!H860</f>
        <v>35909.303</v>
      </c>
      <c r="F70" s="115">
        <f ca="1">прилож9!I860</f>
        <v>61473.962</v>
      </c>
    </row>
    <row r="71" spans="1:6" ht="19.5" customHeight="1">
      <c r="A71" s="10" t="s">
        <v>223</v>
      </c>
      <c r="B71" s="11"/>
      <c r="C71" s="11"/>
      <c r="D71" s="130">
        <f ca="1">D24+D33+D37+D43+D49+D55+D58+D62+D65+D67</f>
        <v>3342693.7740000002</v>
      </c>
      <c r="E71" s="130" t="e">
        <f ca="1">E24+E33+E37+E43+E49+E55+E58+E62+E65+E67+E70</f>
        <v>#REF!</v>
      </c>
      <c r="F71" s="130" t="e">
        <f ca="1">F24+F33+F37+F43+F49+F55+F58+F62+F65+F67+F70</f>
        <v>#REF!</v>
      </c>
    </row>
    <row r="72" spans="1:6" ht="18" customHeight="1">
      <c r="A72" s="10" t="s">
        <v>249</v>
      </c>
      <c r="B72" s="12"/>
      <c r="C72" s="12"/>
      <c r="D72" s="120">
        <f ca="1">прилож9!G862</f>
        <v>-38086.356</v>
      </c>
      <c r="E72" s="120">
        <v>0</v>
      </c>
      <c r="F72" s="120">
        <v>0</v>
      </c>
    </row>
  </sheetData>
  <mergeCells count="17">
    <mergeCell ref="B7:E7"/>
    <mergeCell ref="B8:D8"/>
    <mergeCell ref="B10:C10"/>
    <mergeCell ref="B9:C9"/>
    <mergeCell ref="A19:D19"/>
    <mergeCell ref="B12:C12"/>
    <mergeCell ref="B13:E13"/>
    <mergeCell ref="B14:E14"/>
    <mergeCell ref="B15:D15"/>
    <mergeCell ref="B16:E16"/>
    <mergeCell ref="B17:E17"/>
    <mergeCell ref="B1:D1"/>
    <mergeCell ref="B2:D2"/>
    <mergeCell ref="B3:D3"/>
    <mergeCell ref="B6:D6"/>
    <mergeCell ref="B4:D4"/>
    <mergeCell ref="B5:D5"/>
  </mergeCells>
  <phoneticPr fontId="0" type="noConversion"/>
  <pageMargins left="0.63" right="0.24" top="0.27" bottom="0.25" header="0.27" footer="0.2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прилож9</vt:lpstr>
      <vt:lpstr>прил11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Admin</cp:lastModifiedBy>
  <cp:lastPrinted>2023-03-14T22:51:57Z</cp:lastPrinted>
  <dcterms:created xsi:type="dcterms:W3CDTF">1996-10-14T23:33:28Z</dcterms:created>
  <dcterms:modified xsi:type="dcterms:W3CDTF">2023-03-14T22:52:00Z</dcterms:modified>
</cp:coreProperties>
</file>